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F&amp;QC Sec-2 (2)" sheetId="182" r:id="rId34"/>
    <sheet name="SF&amp;QC Sec-3" sheetId="176" r:id="rId35"/>
    <sheet name="SSPAF" sheetId="177" r:id="rId36"/>
    <sheet name="CAP" sheetId="178" r:id="rId37"/>
    <sheet name="AFR17" sheetId="106" state="hidden" r:id="rId38"/>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M40" i="3" l="1"/>
  <c r="C171" i="5" l="1"/>
  <c r="C8" i="3" l="1"/>
  <c r="H8" i="11" l="1"/>
  <c r="H12" i="11" l="1"/>
  <c r="H10" i="11"/>
  <c r="C12" i="11"/>
  <c r="K9" i="12" l="1"/>
  <c r="K7" i="12"/>
  <c r="H5" i="12"/>
  <c r="C31" i="3" l="1"/>
  <c r="C27" i="3"/>
  <c r="C4" i="3"/>
  <c r="D27" i="3" l="1"/>
  <c r="F27" i="3"/>
  <c r="I7" i="3" l="1"/>
  <c r="I4" i="3"/>
  <c r="C25" i="3"/>
  <c r="H17" i="181" l="1"/>
  <c r="G17" i="181"/>
  <c r="F17" i="181"/>
  <c r="E17" i="181"/>
  <c r="H24" i="180"/>
  <c r="H25" i="180" s="1"/>
  <c r="G24" i="180"/>
  <c r="G25" i="180" s="1"/>
  <c r="F24" i="180"/>
  <c r="E24" i="180"/>
  <c r="E25" i="180" s="1"/>
  <c r="E18" i="181" s="1"/>
  <c r="H18" i="180"/>
  <c r="K18" i="180" s="1"/>
  <c r="G18" i="180"/>
  <c r="F18" i="180"/>
  <c r="E18" i="180"/>
  <c r="H13" i="180"/>
  <c r="G13" i="180"/>
  <c r="F13" i="180"/>
  <c r="E13" i="180"/>
  <c r="H23" i="179"/>
  <c r="G23" i="179"/>
  <c r="K23" i="179" s="1"/>
  <c r="F23" i="179"/>
  <c r="E23" i="179"/>
  <c r="H19" i="179"/>
  <c r="G19" i="179"/>
  <c r="F19" i="179"/>
  <c r="E19" i="179"/>
  <c r="H14" i="179"/>
  <c r="G14" i="179"/>
  <c r="F14" i="179"/>
  <c r="E14" i="179"/>
  <c r="H23" i="172"/>
  <c r="G23" i="172"/>
  <c r="F23" i="172"/>
  <c r="E23" i="172"/>
  <c r="B4" i="182"/>
  <c r="K25" i="181"/>
  <c r="K24" i="181"/>
  <c r="K23" i="181"/>
  <c r="K22" i="181"/>
  <c r="K21" i="181"/>
  <c r="K20" i="181"/>
  <c r="K19" i="181"/>
  <c r="K17" i="181"/>
  <c r="K16" i="181"/>
  <c r="K15" i="181"/>
  <c r="K14" i="181"/>
  <c r="K13" i="181"/>
  <c r="K12" i="181"/>
  <c r="K11" i="181"/>
  <c r="B4" i="181"/>
  <c r="K23" i="180"/>
  <c r="K22" i="180"/>
  <c r="K21" i="180"/>
  <c r="K20" i="180"/>
  <c r="K19" i="180"/>
  <c r="K17" i="180"/>
  <c r="K16" i="180"/>
  <c r="K15" i="180"/>
  <c r="K14" i="180"/>
  <c r="K12" i="180"/>
  <c r="K11" i="180"/>
  <c r="B4" i="180"/>
  <c r="K25" i="179"/>
  <c r="K24" i="179"/>
  <c r="K22" i="179"/>
  <c r="K21" i="179"/>
  <c r="K20" i="179"/>
  <c r="K18" i="179"/>
  <c r="K17" i="179"/>
  <c r="K16" i="179"/>
  <c r="K15" i="179"/>
  <c r="K13" i="179"/>
  <c r="K12" i="179"/>
  <c r="K11" i="179"/>
  <c r="B4" i="179"/>
  <c r="D17" i="171"/>
  <c r="G18" i="181" l="1"/>
  <c r="F25" i="180"/>
  <c r="K19" i="179"/>
  <c r="H18" i="181"/>
  <c r="K18" i="181" s="1"/>
  <c r="F18" i="181"/>
  <c r="K25" i="180"/>
  <c r="K24" i="180"/>
  <c r="K13" i="180"/>
  <c r="K14" i="179"/>
  <c r="C32" i="3"/>
  <c r="D4" i="3" l="1"/>
  <c r="F4" i="3"/>
  <c r="D14" i="171" l="1"/>
  <c r="C33" i="173" s="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B2" i="174" l="1"/>
  <c r="B1" i="178"/>
  <c r="B1" i="181"/>
  <c r="B1" i="179"/>
  <c r="B1" i="180"/>
  <c r="B1" i="182"/>
  <c r="B2" i="178"/>
  <c r="B2" i="182"/>
  <c r="B2" i="180"/>
  <c r="B2" i="179"/>
  <c r="B2" i="181"/>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K179" i="29"/>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E34" i="108" s="1"/>
  <c r="K69" i="29"/>
  <c r="B1136" i="106" s="1"/>
  <c r="D1136" i="106" s="1"/>
  <c r="K70" i="29"/>
  <c r="F36" i="108" s="1"/>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B7074" i="106" s="1"/>
  <c r="D7074" i="106" s="1"/>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E27" i="108"/>
  <c r="G27" i="108"/>
  <c r="F37" i="108"/>
  <c r="G28" i="108"/>
  <c r="D36" i="108"/>
  <c r="D37" i="108"/>
  <c r="E31" i="108"/>
  <c r="G31" i="108"/>
  <c r="E33" i="108"/>
  <c r="G33"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D14" i="4"/>
  <c r="B2570" i="106" s="1"/>
  <c r="D2570" i="106" s="1"/>
  <c r="F14" i="4"/>
  <c r="E15" i="4"/>
  <c r="B2633" i="106" s="1"/>
  <c r="D263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9" i="7"/>
  <c r="B1767" i="106" s="1"/>
  <c r="D1767" i="106" s="1"/>
  <c r="B5770" i="106"/>
  <c r="D5770" i="106" s="1"/>
  <c r="F130" i="34"/>
  <c r="F127" i="34"/>
  <c r="B5847" i="106"/>
  <c r="D5847" i="106" s="1"/>
  <c r="B5752" i="106"/>
  <c r="D5752" i="106" s="1"/>
  <c r="B5599" i="106"/>
  <c r="D5599" i="106" s="1"/>
  <c r="H173" i="5"/>
  <c r="B5906" i="106" s="1"/>
  <c r="D5906" i="106" s="1"/>
  <c r="B1746" i="106"/>
  <c r="D1746" i="106" s="1"/>
  <c r="D17" i="7"/>
  <c r="B4104" i="106" s="1"/>
  <c r="D4104" i="106" s="1"/>
  <c r="D11" i="7"/>
  <c r="B1768" i="106" s="1"/>
  <c r="D1768" i="106" s="1"/>
  <c r="D15" i="7"/>
  <c r="B1772" i="106" s="1"/>
  <c r="D1772" i="106" s="1"/>
  <c r="B7760" i="106"/>
  <c r="D7760" i="106" s="1"/>
  <c r="B7041" i="106" l="1"/>
  <c r="D7041" i="106" s="1"/>
  <c r="H109" i="5"/>
  <c r="F129" i="34"/>
  <c r="F172" i="5"/>
  <c r="B5644" i="106" s="1"/>
  <c r="D5644" i="106" s="1"/>
  <c r="L354" i="29"/>
  <c r="G331" i="29"/>
  <c r="B7220" i="106" s="1"/>
  <c r="D7220" i="106" s="1"/>
  <c r="B7206" i="106"/>
  <c r="D7206" i="106" s="1"/>
  <c r="H6" i="4"/>
  <c r="B2656" i="106" s="1"/>
  <c r="D2656" i="106" s="1"/>
  <c r="K274" i="5"/>
  <c r="F126" i="34"/>
  <c r="F135" i="34"/>
  <c r="K28" i="118"/>
  <c r="O27" i="118" s="1"/>
  <c r="O29" i="118" s="1"/>
  <c r="I274" i="5"/>
  <c r="K173" i="5"/>
  <c r="K6" i="4" s="1"/>
  <c r="B3570" i="106" s="1"/>
  <c r="D3570" i="106" s="1"/>
  <c r="G109" i="5"/>
  <c r="B6024" i="106" s="1"/>
  <c r="D6024" i="106" s="1"/>
  <c r="B2026" i="106"/>
  <c r="D2026" i="106" s="1"/>
  <c r="M16" i="3"/>
  <c r="B273" i="106" s="1"/>
  <c r="D273" i="106" s="1"/>
  <c r="B3619" i="106"/>
  <c r="D3619" i="106" s="1"/>
  <c r="I24" i="12"/>
  <c r="H288" i="29"/>
  <c r="B1454" i="106" s="1"/>
  <c r="D1454" i="106" s="1"/>
  <c r="B2028" i="106"/>
  <c r="D2028" i="106" s="1"/>
  <c r="M18" i="3"/>
  <c r="B275" i="106" s="1"/>
  <c r="D275" i="106" s="1"/>
  <c r="G15" i="145"/>
  <c r="K339" i="29"/>
  <c r="H352" i="29"/>
  <c r="B7242" i="106" s="1"/>
  <c r="D7242" i="106" s="1"/>
  <c r="B3647" i="106"/>
  <c r="D3647" i="106" s="1"/>
  <c r="L15" i="11"/>
  <c r="B3459" i="106" s="1"/>
  <c r="D3459" i="106" s="1"/>
  <c r="B2027" i="106"/>
  <c r="D2027" i="106" s="1"/>
  <c r="M17" i="3"/>
  <c r="B274" i="106" s="1"/>
  <c r="D274" i="106" s="1"/>
  <c r="K162" i="29"/>
  <c r="B4268" i="106"/>
  <c r="D4268" i="106" s="1"/>
  <c r="B1364" i="106"/>
  <c r="D1364" i="106" s="1"/>
  <c r="K84" i="29"/>
  <c r="G39" i="108"/>
  <c r="B2030" i="106"/>
  <c r="D2030" i="106" s="1"/>
  <c r="M19" i="3"/>
  <c r="L13" i="11"/>
  <c r="B2060" i="106" s="1"/>
  <c r="D2060" i="106" s="1"/>
  <c r="K24" i="12"/>
  <c r="D75" i="36"/>
  <c r="F19" i="7"/>
  <c r="F105" i="34"/>
  <c r="C172" i="5"/>
  <c r="B5214" i="106" s="1"/>
  <c r="D5214" i="106" s="1"/>
  <c r="B5096" i="106"/>
  <c r="D5096" i="106" s="1"/>
  <c r="C109" i="5"/>
  <c r="B5121" i="106" s="1"/>
  <c r="D5121" i="106" s="1"/>
  <c r="D13" i="7"/>
  <c r="B3726" i="106" s="1"/>
  <c r="D3726" i="106" s="1"/>
  <c r="D4" i="7"/>
  <c r="B1760" i="106" s="1"/>
  <c r="D1760" i="106" s="1"/>
  <c r="B2974" i="106"/>
  <c r="D2974" i="106" s="1"/>
  <c r="E102" i="29"/>
  <c r="B2790" i="106" s="1"/>
  <c r="D2790" i="106" s="1"/>
  <c r="C14" i="4"/>
  <c r="B2558" i="106" s="1"/>
  <c r="D2558" i="106" s="1"/>
  <c r="E35" i="108"/>
  <c r="D31" i="108"/>
  <c r="G30" i="108"/>
  <c r="E30" i="108"/>
  <c r="F27" i="108"/>
  <c r="F26" i="108"/>
  <c r="B1126" i="106"/>
  <c r="D1126" i="106" s="1"/>
  <c r="D26" i="108"/>
  <c r="B2724" i="106"/>
  <c r="D2724" i="106" s="1"/>
  <c r="D109" i="5"/>
  <c r="D5" i="7"/>
  <c r="B1761" i="106" s="1"/>
  <c r="D1761" i="106" s="1"/>
  <c r="E28" i="108"/>
  <c r="G26" i="108"/>
  <c r="F28" i="108"/>
  <c r="G4" i="4"/>
  <c r="B2603" i="106" s="1"/>
  <c r="D2603" i="106" s="1"/>
  <c r="F67" i="34"/>
  <c r="F77" i="4"/>
  <c r="B3255" i="106" s="1"/>
  <c r="D3255" i="106" s="1"/>
  <c r="F110" i="34"/>
  <c r="D7" i="7"/>
  <c r="B1763" i="106" s="1"/>
  <c r="D1763" i="106" s="1"/>
  <c r="F65" i="34"/>
  <c r="B1365" i="106"/>
  <c r="D1365" i="106" s="1"/>
  <c r="E38" i="108"/>
  <c r="G38" i="108"/>
  <c r="G29" i="108"/>
  <c r="E29" i="108"/>
  <c r="K178" i="29"/>
  <c r="F13" i="4" s="1"/>
  <c r="B2596" i="106" s="1"/>
  <c r="D2596" i="106" s="1"/>
  <c r="F61" i="34"/>
  <c r="D12" i="7"/>
  <c r="B1769" i="106" s="1"/>
  <c r="D1769"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D274" i="5"/>
  <c r="B7270" i="106"/>
  <c r="C34" i="131"/>
  <c r="D7254" i="106" l="1"/>
  <c r="D7250" i="106"/>
  <c r="B1996" i="106"/>
  <c r="D1996" i="106" s="1"/>
  <c r="I26" i="12"/>
  <c r="B7741" i="106" s="1"/>
  <c r="D7741" i="106" s="1"/>
  <c r="K102" i="29"/>
  <c r="D7255" i="106"/>
  <c r="D7252" i="106"/>
  <c r="B6025" i="106"/>
  <c r="D6025" i="106" s="1"/>
  <c r="H4" i="4"/>
  <c r="D7256" i="106"/>
  <c r="D7251" i="106"/>
  <c r="K331" i="29"/>
  <c r="K341" i="29"/>
  <c r="B3670" i="106"/>
  <c r="D3670" i="106" s="1"/>
  <c r="M23" i="3"/>
  <c r="B276" i="106"/>
  <c r="D276" i="106" s="1"/>
  <c r="L16" i="11"/>
  <c r="B2061" i="106" s="1"/>
  <c r="D2061" i="106" s="1"/>
  <c r="B7733" i="106"/>
  <c r="D7733" i="106" s="1"/>
  <c r="K26" i="12"/>
  <c r="B7743" i="106" s="1"/>
  <c r="D7743" i="106" s="1"/>
  <c r="C173" i="5"/>
  <c r="B5223" i="106" s="1"/>
  <c r="D5223" i="106" s="1"/>
  <c r="F175" i="34"/>
  <c r="C4" i="4"/>
  <c r="B2551" i="106" s="1"/>
  <c r="D2551" i="106" s="1"/>
  <c r="D40" i="108"/>
  <c r="E42" i="108" s="1"/>
  <c r="F40" i="108"/>
  <c r="G42" i="108" s="1"/>
  <c r="C114" i="29"/>
  <c r="B757" i="106" s="1"/>
  <c r="D757" i="106" s="1"/>
  <c r="B5356" i="106"/>
  <c r="D5356" i="106" s="1"/>
  <c r="D4" i="4"/>
  <c r="B2564" i="106" s="1"/>
  <c r="D2564" i="106" s="1"/>
  <c r="F274" i="5"/>
  <c r="F275" i="5" s="1"/>
  <c r="B5720" i="106" s="1"/>
  <c r="D5720" i="106" s="1"/>
  <c r="B1381" i="106"/>
  <c r="D1381" i="106" s="1"/>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C6" i="4" l="1"/>
  <c r="B2553" i="106" s="1"/>
  <c r="D2553" i="106" s="1"/>
  <c r="K13" i="4"/>
  <c r="B3572" i="106" s="1"/>
  <c r="D3572" i="106" s="1"/>
  <c r="B3672" i="106"/>
  <c r="D3672" i="106" s="1"/>
  <c r="B2655" i="106"/>
  <c r="D2655" i="106" s="1"/>
  <c r="H8" i="4"/>
  <c r="B279" i="106"/>
  <c r="D279" i="106" s="1"/>
  <c r="D60" i="36"/>
  <c r="F7" i="4"/>
  <c r="B5719" i="106"/>
  <c r="D5719"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B2594" i="106"/>
  <c r="D2594" i="106" s="1"/>
  <c r="F8" i="4"/>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6" i="146"/>
  <c r="D8" i="146"/>
  <c r="F176" i="34"/>
  <c r="F78" i="34"/>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B3567" i="106" l="1"/>
  <c r="D3567" i="106" s="1"/>
  <c r="K41" i="3"/>
  <c r="D57" i="36"/>
  <c r="B6216" i="106"/>
  <c r="D6216" i="106" s="1"/>
  <c r="F8" i="146"/>
  <c r="B123" i="106"/>
  <c r="D123" i="106" s="1"/>
  <c r="D41" i="3"/>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N21" i="3" l="1"/>
  <c r="B140" i="106"/>
  <c r="D140" i="106" s="1"/>
  <c r="E41" i="3"/>
  <c r="J31" i="8"/>
  <c r="J49" i="8" s="1"/>
  <c r="B189" i="106"/>
  <c r="D189" i="106" s="1"/>
  <c r="G41" i="3"/>
  <c r="B3568" i="106"/>
  <c r="D3568" i="106" s="1"/>
  <c r="D58" i="36"/>
  <c r="B92" i="106"/>
  <c r="D92" i="106" s="1"/>
  <c r="C41" i="3"/>
  <c r="B170" i="106"/>
  <c r="D170" i="106" s="1"/>
  <c r="F41" i="3"/>
  <c r="D82" i="36"/>
  <c r="J16" i="37"/>
  <c r="B4269" i="106" s="1"/>
  <c r="D4269" i="106" s="1"/>
  <c r="B124" i="106"/>
  <c r="D124" i="106" s="1"/>
  <c r="D51" i="36"/>
  <c r="H12" i="118"/>
  <c r="K12" i="118" s="1"/>
  <c r="D56" i="36"/>
  <c r="B2913" i="106"/>
  <c r="D2913"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4172" i="106" l="1"/>
  <c r="D4172" i="106" s="1"/>
  <c r="N22" i="3"/>
  <c r="B283" i="106" s="1"/>
  <c r="D283" i="106" s="1"/>
  <c r="B141" i="106"/>
  <c r="D141" i="106" s="1"/>
  <c r="D52" i="36"/>
  <c r="B190" i="106"/>
  <c r="D190" i="106" s="1"/>
  <c r="D54" i="36"/>
  <c r="B282" i="106"/>
  <c r="D282" i="106" s="1"/>
  <c r="N23" i="3"/>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<sst xmlns="http://schemas.openxmlformats.org/spreadsheetml/2006/main" count="5394" uniqueCount="2220">
  <si>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</si>
  <si>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</si>
  <si>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</si>
  <si>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</si>
  <si>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</si>
  <si>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</si>
  <si>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</si>
  <si>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</si>
  <si>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</si>
  <si>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</si>
  <si>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</si>
  <si>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</si>
  <si>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</si>
  <si>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</si>
  <si>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</si>
  <si>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</si>
  <si>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</si>
  <si>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</si>
  <si>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</si>
  <si>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</si>
  <si>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</si>
  <si>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</si>
  <si>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</si>
  <si>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</si>
  <si>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</si>
  <si>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</si>
  <si>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</si>
  <si>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</si>
  <si>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</si>
  <si>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</si>
  <si>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</si>
  <si>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</si>
  <si>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</si>
  <si>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</si>
  <si>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</si>
  <si>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</si>
  <si>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</si>
  <si>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</si>
  <si>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</si>
  <si>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</si>
  <si>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</si>
  <si>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</si>
  <si>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</si>
  <si>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</si>
  <si>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</si>
  <si>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</si>
  <si>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</si>
  <si>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</si>
  <si>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</si>
  <si>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</si>
  <si>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</si>
  <si>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</si>
  <si>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</si>
  <si>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</si>
  <si>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</si>
  <si>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</si>
  <si>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</si>
  <si>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</si>
  <si>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</si>
  <si>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</si>
  <si>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</si>
  <si>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</si>
  <si>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</si>
  <si>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</si>
  <si>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</si>
  <si>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</si>
  <si>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</si>
  <si>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</si>
  <si>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</si>
  <si>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</si>
  <si>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</si>
  <si>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</si>
  <si>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</si>
  <si>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</si>
  <si>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</si>
  <si>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</si>
  <si>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</si>
  <si>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</si>
  <si>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</si>
  <si>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</si>
  <si>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</si>
  <si>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</si>
  <si>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</si>
  <si>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</si>
  <si>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</si>
  <si>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</si>
  <si>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</si>
  <si>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</si>
  <si>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</si>
  <si>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</si>
  <si>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</si>
  <si>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</si>
  <si>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</si>
  <si>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</si>
  <si>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</si>
  <si>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</si>
  <si>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</si>
  <si>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</si>
  <si>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</si>
  <si>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</si>
  <si>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</si>
  <si>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</si>
  <si>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</si>
  <si>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</si>
  <si>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</si>
  <si>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</si>
  <si>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</si>
  <si>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</si>
  <si>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</si>
  <si>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</si>
  <si>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</si>
  <si>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</si>
  <si>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</si>
  <si>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</si>
  <si>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</si>
  <si>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</si>
  <si>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</si>
  <si>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</si>
  <si>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</si>
  <si>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</si>
  <si>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</si>
  <si>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</si>
  <si>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</si>
  <si>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</si>
  <si>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</si>
  <si>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</si>
  <si>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</si>
  <si>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</si>
  <si>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</si>
  <si>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</si>
  <si>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</si>
  <si>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</si>
  <si>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</si>
  <si>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</si>
  <si>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</si>
  <si>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</si>
  <si>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</si>
  <si>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</si>
  <si>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</si>
  <si>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</si>
  <si>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</si>
  <si>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</si>
  <si>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</si>
  <si>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</si>
  <si>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</si>
  <si>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</si>
  <si>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</si>
  <si>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</si>
  <si>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</si>
  <si>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</si>
  <si>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</si>
  <si>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</si>
  <si>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</si>
  <si>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</si>
  <si>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</si>
  <si>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</si>
  <si>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</si>
  <si>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</si>
  <si>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</si>
  <si>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</si>
  <si>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</si>
  <si>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</si>
  <si>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</si>
  <si>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</si>
  <si>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</si>
  <si>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</si>
  <si>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</si>
  <si>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</si>
  <si>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</si>
  <si>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</si>
  <si>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</si>
  <si>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</si>
  <si>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</si>
  <si>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</si>
  <si>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</si>
  <si>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</si>
  <si>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</si>
  <si>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</si>
  <si>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</si>
  <si>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</si>
  <si>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</si>
  <si>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</si>
  <si>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</si>
  <si>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</si>
  <si>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</si>
  <si>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</si>
  <si>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</si>
  <si>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</si>
  <si>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</si>
  <si>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</si>
  <si>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</si>
  <si>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</si>
  <si>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</si>
  <si>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</si>
  <si>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</si>
  <si>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</si>
  <si>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</si>
  <si>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</si>
  <si>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</si>
  <si>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</si>
  <si>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</si>
  <si>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</si>
  <si>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</si>
  <si>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</si>
  <si>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</si>
  <si>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</si>
  <si>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</si>
  <si>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</si>
  <si>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</si>
  <si>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</si>
  <si>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</si>
  <si>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</si>
  <si>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</si>
  <si>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</si>
  <si>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</si>
  <si>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</si>
  <si>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</si>
  <si>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</si>
  <si>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</si>
  <si>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</si>
  <si>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</si>
  <si>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</si>
  <si>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</si>
  <si>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</si>
  <si>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</si>
  <si>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</si>
  <si>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</si>
  <si>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</si>
  <si>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</si>
  <si>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</si>
  <si>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</si>
  <si>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</si>
  <si>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</si>
  <si>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</si>
  <si>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</si>
  <si>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</si>
  <si>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</si>
  <si>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</si>
  <si>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</si>
  <si>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</si>
  <si>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</si>
  <si>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</si>
  <si>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</si>
  <si>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</si>
  <si>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</si>
  <si>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</si>
  <si>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</si>
  <si>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</si>
  <si>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</si>
  <si>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</si>
  <si>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</si>
  <si>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</si>
  <si>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</si>
  <si>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</si>
  <si>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</si>
  <si>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</si>
  <si>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</si>
  <si>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</si>
  <si>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</si>
  <si>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</si>
  <si>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</si>
  <si>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</si>
  <si>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</si>
  <si>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</si>
  <si>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</si>
  <si>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</si>
  <si>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</si>
  <si>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</si>
  <si>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</si>
  <si>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</si>
  <si>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</si>
  <si>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</si>
  <si>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</si>
  <si>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</si>
  <si>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</si>
  <si>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</si>
  <si>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</si>
  <si>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</si>
  <si>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</si>
  <si>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</si>
  <si>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</si>
  <si>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</si>
  <si>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</si>
  <si>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</si>
  <si>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</si>
  <si>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</si>
  <si>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</si>
  <si>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</si>
  <si>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</si>
  <si>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</si>
  <si>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</si>
  <si>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</si>
  <si>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</si>
  <si>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</si>
  <si>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</si>
  <si>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</si>
  <si>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</si>
  <si>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</si>
  <si>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</si>
  <si>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</si>
  <si>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</si>
  <si>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</si>
  <si>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</si>
  <si>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</si>
  <si>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</si>
  <si>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</si>
  <si>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</si>
  <si>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</si>
  <si>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</si>
  <si>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</si>
  <si>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</si>
  <si>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</si>
  <si>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</si>
  <si>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</si>
  <si>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</si>
  <si>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</si>
  <si>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</si>
  <si>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</si>
  <si>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</si>
  <si>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</si>
  <si>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</si>
  <si>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</si>
  <si>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</si>
  <si>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</si>
  <si>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</si>
  <si>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</si>
  <si>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</si>
  <si>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</si>
  <si>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</si>
  <si>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</si>
  <si>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</si>
  <si>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</si>
  <si>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</si>
  <si>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</si>
  <si>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</si>
  <si>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</si>
  <si>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</si>
  <si>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</si>
  <si>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</si>
  <si>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</si>
  <si>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</si>
  <si>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</si>
  <si>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</si>
  <si>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</si>
  <si>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</si>
  <si>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</si>
  <si>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</si>
  <si>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</si>
  <si>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</si>
  <si>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</si>
  <si>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</si>
  <si>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</si>
  <si>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</si>
  <si>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</si>
  <si>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</si>
  <si>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</si>
  <si>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</si>
  <si>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</si>
  <si>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</si>
  <si>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</si>
  <si>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</si>
  <si>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</si>
  <si>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</si>
  <si>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</si>
  <si>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</si>
  <si>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</si>
  <si>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</si>
  <si>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</si>
  <si>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</si>
  <si>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</si>
  <si>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</si>
  <si>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</si>
  <si>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</si>
  <si>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</si>
  <si>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</si>
  <si>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</si>
  <si>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</si>
  <si>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</si>
  <si>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</si>
  <si>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</si>
  <si>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</si>
  <si>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</si>
  <si>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</si>
  <si>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</si>
  <si>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</si>
  <si>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</si>
  <si>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</si>
  <si>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</si>
  <si>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</si>
  <si>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</si>
  <si>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</si>
  <si>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</si>
  <si>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</si>
  <si>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</si>
  <si>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</si>
  <si>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</si>
  <si>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</si>
  <si>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</si>
  <si>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</si>
  <si>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</si>
  <si>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</si>
  <si>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</si>
  <si>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</si>
  <si>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</si>
  <si>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</si>
  <si>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</si>
  <si>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</si>
  <si>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</si>
  <si>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</si>
  <si>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</si>
  <si>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</si>
  <si>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</si>
  <si>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</si>
  <si>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</si>
  <si>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</si>
  <si>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</si>
  <si>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</si>
  <si>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</si>
  <si>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</si>
  <si>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</si>
  <si>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</si>
  <si>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</si>
  <si>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</si>
  <si>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</si>
  <si>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</si>
  <si>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</si>
  <si>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</si>
  <si>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</si>
  <si>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</si>
  <si>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</si>
  <si>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</si>
  <si>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</si>
  <si>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</si>
  <si>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</si>
  <si>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</si>
  <si>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</si>
  <si>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</si>
  <si>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</si>
  <si>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</si>
  <si>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</si>
  <si>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</si>
  <si>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</si>
  <si>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</si>
  <si>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</si>
  <si>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</si>
  <si>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</si>
  <si>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</si>
  <si>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</si>
  <si>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</si>
  <si>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</si>
  <si>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</si>
  <si>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</si>
  <si>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</si>
  <si>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</si>
  <si>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</si>
  <si>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</si>
  <si>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</si>
  <si>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</si>
  <si>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</si>
  <si>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</si>
  <si>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</si>
  <si>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</si>
  <si>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</si>
  <si>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</si>
  <si>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</si>
  <si>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</si>
  <si>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</si>
  <si>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</si>
  <si>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</si>
  <si>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</si>
  <si>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</si>
  <si>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</si>
  <si>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</si>
  <si>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</si>
  <si>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</si>
  <si>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</si>
  <si>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</si>
  <si>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</si>
  <si>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</si>
  <si>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</si>
  <si>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</si>
  <si>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</si>
  <si>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</si>
  <si>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</si>
  <si>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</si>
  <si>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</si>
  <si>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</si>
  <si>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</si>
  <si>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</si>
  <si>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</si>
  <si>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</si>
  <si>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</si>
  <si>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</si>
  <si>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</si>
  <si>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</si>
  <si>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</si>
  <si>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</si>
  <si>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</si>
  <si>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</si>
  <si>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</si>
  <si>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</si>
  <si>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</si>
  <si>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</si>
  <si>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</si>
  <si>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</si>
  <si>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</si>
  <si>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</si>
  <si>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</si>
  <si>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</si>
  <si>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</si>
  <si>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</si>
  <si>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</si>
  <si>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</si>
  <si>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</si>
  <si>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</si>
  <si>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</si>
  <si>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</si>
  <si>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</si>
  <si>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</si>
  <si>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</si>
  <si>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</si>
  <si>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</si>
  <si>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</si>
  <si>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</si>
  <si>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</si>
  <si>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</si>
  <si>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</si>
  <si>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</si>
  <si>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</si>
  <si>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</si>
  <si>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</si>
  <si>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</si>
  <si>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</si>
  <si>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</si>
  <si>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</si>
  <si>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</si>
  <si>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</si>
  <si>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</si>
  <si>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</si>
  <si>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</si>
  <si>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</si>
  <si>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</si>
  <si>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</si>
  <si>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</si>
  <si>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</si>
  <si>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</si>
  <si>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</si>
  <si>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</si>
  <si>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</si>
  <si>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</si>
  <si>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</si>
  <si>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</si>
  <si>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</si>
  <si>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</si>
  <si>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</si>
  <si>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</si>
  <si>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</si>
  <si>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</si>
  <si>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</si>
  <si>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</si>
  <si>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</si>
  <si>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</si>
  <si>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</si>
  <si>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</si>
  <si>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</si>
  <si>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</si>
  <si>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</si>
  <si>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</si>
  <si>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</si>
  <si>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</si>
  <si>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</si>
  <si>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</si>
  <si>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</si>
  <si>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</si>
  <si>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</si>
  <si>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</si>
  <si>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</si>
  <si>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</si>
  <si>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</si>
  <si>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</si>
  <si>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</si>
  <si>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</si>
  <si>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</si>
  <si>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</si>
  <si>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</si>
  <si>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</si>
  <si>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</si>
  <si>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</si>
  <si>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</si>
  <si>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</si>
  <si>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</si>
  <si>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</si>
  <si>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</si>
  <si>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</si>
  <si>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</si>
  <si>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</si>
  <si>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</si>
  <si>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</si>
  <si>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</si>
  <si>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</si>
  <si>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</si>
  <si>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</si>
  <si>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</si>
  <si>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</si>
  <si>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</si>
  <si>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</si>
  <si>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</si>
  <si>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</si>
  <si>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</si>
  <si>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</si>
  <si>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</si>
  <si>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</si>
  <si>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</si>
  <si>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</si>
  <si>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</si>
  <si>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</si>
  <si>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</si>
  <si>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</si>
  <si>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</si>
  <si>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</si>
  <si>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</si>
  <si>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</si>
  <si>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</si>
  <si>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</si>
  <si>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</si>
  <si>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</si>
  <si>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</si>
  <si>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</si>
  <si>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</si>
  <si>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</si>
  <si>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</si>
  <si>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</si>
  <si>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</si>
  <si>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</si>
  <si>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</si>
  <si>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</si>
  <si>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</si>
  <si>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</si>
  <si>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</si>
  <si>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</si>
  <si>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</si>
  <si>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</si>
  <si>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</si>
  <si>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</si>
  <si>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</si>
  <si>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</si>
  <si>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</si>
  <si>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</si>
  <si>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</si>
  <si>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</si>
  <si>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</si>
  <si>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</si>
  <si>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</si>
  <si>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</si>
  <si>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</si>
  <si>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</si>
  <si>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</si>
  <si>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</si>
  <si>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</si>
  <si>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</si>
  <si>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</si>
  <si>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</si>
  <si>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</si>
  <si>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</si>
  <si>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</si>
  <si>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</si>
  <si>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</si>
  <si>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</si>
  <si>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</si>
  <si>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</si>
  <si>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</si>
  <si>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</si>
  <si>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</si>
  <si>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</si>
  <si>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</si>
  <si>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</si>
  <si>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</si>
  <si>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</si>
  <si>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</si>
  <si>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</si>
  <si>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</si>
  <si>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</si>
  <si>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</si>
  <si>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</si>
  <si>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</si>
  <si>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</si>
  <si>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</si>
  <si>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</si>
  <si>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</si>
  <si>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</si>
  <si>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</si>
  <si>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</si>
  <si>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</si>
  <si>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</si>
  <si>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</si>
  <si>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</si>
  <si>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</si>
  <si>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</si>
  <si>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</si>
  <si>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</si>
  <si>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</si>
  <si>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</si>
  <si>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</si>
  <si>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</si>
  <si>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</si>
  <si>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</si>
  <si>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</si>
  <si>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</si>
  <si>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</si>
  <si>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</si>
  <si>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</si>
  <si>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</si>
  <si>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</si>
  <si>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</si>
  <si>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</si>
  <si>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</si>
  <si>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</si>
  <si>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</si>
  <si>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</si>
  <si>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</si>
  <si>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</si>
  <si>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</si>
  <si>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</si>
  <si>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</si>
  <si>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</si>
  <si>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</si>
  <si>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</si>
  <si>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</si>
  <si>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</si>
  <si>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</si>
  <si>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</si>
  <si>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</si>
  <si>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</si>
  <si>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</si>
  <si>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</si>
  <si>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</si>
  <si>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</si>
  <si>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</si>
  <si>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</si>
  <si>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</si>
  <si>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</si>
  <si>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</si>
  <si>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</si>
  <si>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</si>
  <si>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</si>
  <si>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</si>
  <si>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</si>
  <si>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</si>
  <si>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</si>
  <si>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</si>
  <si>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</si>
  <si>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</si>
  <si>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</si>
  <si>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</si>
  <si>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</si>
  <si>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</si>
  <si>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</si>
  <si>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</si>
  <si>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</si>
  <si>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</si>
  <si>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</si>
  <si>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</si>
  <si>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</si>
  <si>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</si>
  <si>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</si>
  <si>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</si>
  <si>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</si>
  <si>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</si>
  <si>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</si>
  <si>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</si>
  <si>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</si>
  <si>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</si>
  <si>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</si>
  <si>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</si>
  <si>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</si>
  <si>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</si>
  <si>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</si>
  <si>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</si>
  <si>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</si>
  <si>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</si>
  <si>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</si>
  <si>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</si>
  <si>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</si>
  <si>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</si>
  <si>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</si>
  <si>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</si>
  <si>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</si>
  <si>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</si>
  <si>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</si>
  <si>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</si>
  <si>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</si>
  <si>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</si>
  <si>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</si>
  <si>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</si>
  <si>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</si>
  <si>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</si>
  <si>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</si>
  <si>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</si>
  <si>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</si>
  <si>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</si>
  <si>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</si>
  <si>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</si>
  <si>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</si>
  <si>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</si>
  <si>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</si>
  <si>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</si>
  <si>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</si>
  <si>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</si>
  <si>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</si>
  <si>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</si>
  <si>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</si>
  <si>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</si>
  <si>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</si>
  <si>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</si>
  <si>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</si>
  <si>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</si>
  <si>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</si>
  <si>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</si>
  <si>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</si>
  <si>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</si>
  <si>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</si>
  <si>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</si>
  <si>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</si>
  <si>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</si>
  <si>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</si>
  <si>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</si>
  <si>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</si>
  <si>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</si>
  <si>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</si>
  <si>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</si>
  <si>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</si>
  <si>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</si>
  <si>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</si>
  <si>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</si>
  <si>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</si>
  <si>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</si>
  <si>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</si>
  <si>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</si>
  <si>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</si>
  <si>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</si>
  <si>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</si>
  <si>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</si>
  <si>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</si>
  <si>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</si>
  <si>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</si>
  <si>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</si>
  <si>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</si>
  <si>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</si>
  <si>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</si>
  <si>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</si>
  <si>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</si>
  <si>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</si>
  <si>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</si>
  <si>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</si>
  <si>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</si>
  <si>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</si>
  <si>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</si>
  <si>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</si>
  <si>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</si>
  <si>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</si>
  <si>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</si>
  <si>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</si>
  <si>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</si>
  <si>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</si>
  <si>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</si>
  <si>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</si>
  <si>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</si>
  <si>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</si>
  <si>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</si>
  <si>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</si>
  <si>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</si>
  <si>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</si>
  <si>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</si>
  <si>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</si>
  <si>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</si>
  <si>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</si>
  <si>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</si>
  <si>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</si>
  <si>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</si>
  <si>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</si>
  <si>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</si>
  <si>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</si>
  <si>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</si>
  <si>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</si>
  <si>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</si>
  <si>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</si>
  <si>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</si>
  <si>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</si>
  <si>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</si>
  <si>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</si>
  <si>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</si>
  <si>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</si>
  <si>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</si>
  <si>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</si>
  <si>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</si>
  <si>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</si>
  <si>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</si>
  <si>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</si>
  <si>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</si>
  <si>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</si>
  <si>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</si>
  <si>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</si>
  <si>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</si>
  <si>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</si>
  <si>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</si>
  <si>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</si>
  <si>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</si>
  <si>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</si>
  <si>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</si>
  <si>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</si>
  <si>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</si>
  <si>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</si>
  <si>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</si>
  <si>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</si>
  <si>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</si>
  <si>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</si>
  <si>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</si>
  <si>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</si>
  <si>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</si>
  <si>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</si>
  <si>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</si>
  <si>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</si>
  <si>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</si>
  <si>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</si>
  <si>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</si>
  <si>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</si>
  <si>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</si>
  <si>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</si>
  <si>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</si>
  <si>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</si>
  <si>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</si>
  <si>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</si>
  <si>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</si>
  <si>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</si>
  <si>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</si>
  <si>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</si>
  <si>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</si>
  <si>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</si>
  <si>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</si>
  <si>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</si>
  <si>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</si>
  <si>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</si>
  <si>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</si>
  <si>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</si>
  <si>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</si>
  <si>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</si>
  <si>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</si>
  <si>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</si>
  <si>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</si>
  <si>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</si>
  <si>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</si>
  <si>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</si>
  <si>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</si>
  <si>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</si>
  <si>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</si>
  <si>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</si>
  <si>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</si>
  <si>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</si>
  <si>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</si>
  <si>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</si>
  <si>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</si>
  <si>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</si>
  <si>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</si>
  <si>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</si>
  <si>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</si>
  <si>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</si>
  <si>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</si>
  <si>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</si>
  <si>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</si>
  <si>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</si>
  <si>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</si>
  <si>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</si>
  <si>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</si>
  <si>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</si>
  <si>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</si>
  <si>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</si>
  <si>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</si>
  <si>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</si>
  <si>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</si>
  <si>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</si>
  <si>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</si>
  <si>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</si>
  <si>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</si>
  <si>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</si>
  <si>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</si>
  <si>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</si>
  <si>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</si>
  <si>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</si>
  <si>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</si>
  <si>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</si>
  <si>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</si>
  <si>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</si>
  <si>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</si>
  <si>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</si>
  <si>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</si>
  <si>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</si>
  <si>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</si>
  <si>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</si>
  <si>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</si>
  <si>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</si>
  <si>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</si>
  <si>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</si>
  <si>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</si>
  <si>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</si>
  <si>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</si>
  <si>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</si>
  <si>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</si>
  <si>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</si>
  <si>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</si>
  <si>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</si>
  <si>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</si>
  <si>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</si>
  <si>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</si>
  <si>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</si>
  <si>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</si>
  <si>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</si>
  <si>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</si>
  <si>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</si>
  <si>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</si>
  <si>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</si>
  <si>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</si>
  <si>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</si>
  <si>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</si>
  <si>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</si>
  <si>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</si>
  <si>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</si>
  <si>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</si>
  <si>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</si>
  <si>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</si>
  <si>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</si>
  <si>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</si>
  <si>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</si>
  <si>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</si>
  <si>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</si>
  <si>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</si>
  <si>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</si>
  <si>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</si>
  <si>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</si>
  <si>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</si>
  <si>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</si>
  <si>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</si>
  <si>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</si>
  <si>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</si>
  <si>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</si>
  <si>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</si>
  <si>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</si>
  <si>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</si>
  <si>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</si>
  <si>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</si>
  <si>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</si>
  <si>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</si>
  <si>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</si>
  <si>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</si>
  <si>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</si>
  <si>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</si>
  <si>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</si>
  <si>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</si>
  <si>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</si>
  <si>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</si>
  <si>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</si>
  <si>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</si>
  <si>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</si>
  <si>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</si>
  <si>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</si>
  <si>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</si>
  <si>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</si>
  <si>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</si>
  <si>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</si>
  <si>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</si>
  <si>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</si>
  <si>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</si>
  <si>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</si>
  <si>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</si>
  <si>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</si>
  <si>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</si>
  <si>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</si>
  <si>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</si>
  <si>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</si>
  <si>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</si>
  <si>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</si>
  <si>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</si>
  <si>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</si>
  <si>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</si>
  <si>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</si>
  <si>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</si>
  <si>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</si>
  <si>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</si>
  <si>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</si>
  <si>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</si>
  <si>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</si>
  <si>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</si>
  <si>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</si>
  <si>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</si>
  <si>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</si>
  <si>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</si>
  <si>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</si>
  <si>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</si>
  <si>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</si>
  <si>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</si>
  <si>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</si>
  <si>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</si>
  <si>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</si>
  <si>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</si>
  <si>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</si>
  <si>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</si>
  <si>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</si>
  <si>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</si>
  <si>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</si>
  <si>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</si>
  <si>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</si>
  <si>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</si>
  <si>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</si>
  <si>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</si>
  <si>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</si>
  <si>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</si>
  <si>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</si>
  <si>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</si>
  <si>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</si>
  <si>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</si>
  <si>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</si>
  <si>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</si>
  <si>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</si>
  <si>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</si>
  <si>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</si>
  <si>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</si>
  <si>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</si>
  <si>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</si>
  <si>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</si>
  <si>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</si>
  <si>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</si>
  <si>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</si>
  <si>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</si>
  <si>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</si>
  <si>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</si>
  <si>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</si>
  <si>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</si>
  <si>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</si>
  <si>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</si>
  <si>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</si>
  <si>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</si>
  <si>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</si>
  <si>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</si>
  <si>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</si>
  <si>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</si>
  <si>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</si>
  <si>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</si>
  <si>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</si>
  <si>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</si>
  <si>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</si>
  <si>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</si>
  <si>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</si>
  <si>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</si>
  <si>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</si>
  <si>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</si>
  <si>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</si>
  <si>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</si>
  <si>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</si>
  <si>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</si>
  <si>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</si>
  <si>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</si>
  <si>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</si>
  <si>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</si>
  <si>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</si>
  <si>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</si>
  <si>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</si>
  <si>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</si>
  <si>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</si>
  <si>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</si>
  <si>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</si>
  <si>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</si>
  <si>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</si>
  <si>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</si>
  <si>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</si>
  <si>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</si>
  <si>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</si>
  <si>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</si>
  <si>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</si>
  <si>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</si>
  <si>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</si>
  <si>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</si>
  <si>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</si>
  <si>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</si>
  <si>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</si>
  <si>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</si>
  <si>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</si>
  <si>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</si>
  <si>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</si>
  <si>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</si>
  <si>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</si>
  <si>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</si>
  <si>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</si>
  <si>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</si>
  <si>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</si>
  <si>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</si>
  <si>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</si>
  <si>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</si>
  <si>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</si>
  <si>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</si>
  <si>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</si>
  <si>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</si>
  <si>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</si>
  <si>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</si>
  <si>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</si>
  <si>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</si>
  <si>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</si>
  <si>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</si>
  <si>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</si>
  <si>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</si>
  <si>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</si>
  <si>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</si>
  <si>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</si>
  <si>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</si>
  <si>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</si>
  <si>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</si>
  <si>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</si>
  <si>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</si>
  <si>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</si>
  <si>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</si>
  <si>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</si>
  <si>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</si>
  <si>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</si>
  <si>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</si>
  <si>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</si>
  <si>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</si>
  <si>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</si>
  <si>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</si>
  <si>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</si>
  <si>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</si>
  <si>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</si>
  <si>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</si>
  <si>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</si>
  <si>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</si>
  <si>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</si>
  <si>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</si>
  <si>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</si>
  <si>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</si>
  <si>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</si>
  <si>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</si>
  <si>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</si>
  <si>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</si>
  <si>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</si>
  <si>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</si>
  <si>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</si>
  <si>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</si>
  <si>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</si>
  <si>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</si>
  <si>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</si>
  <si>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</si>
  <si>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</si>
  <si>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</si>
  <si>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</si>
  <si>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</si>
  <si>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</si>
  <si>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</si>
  <si>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</si>
  <si>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</si>
  <si>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</si>
  <si>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</si>
  <si>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</si>
  <si>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</si>
  <si>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</si>
  <si>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</si>
  <si>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</si>
  <si>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</si>
  <si>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</si>
  <si>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</si>
  <si>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</si>
  <si>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</si>
  <si>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</si>
  <si>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</si>
  <si>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</si>
  <si>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</si>
  <si>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</si>
  <si>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</si>
  <si>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</si>
  <si>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</si>
  <si>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</si>
  <si>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</si>
  <si>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</si>
  <si>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</si>
  <si>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</si>
  <si>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</si>
  <si>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</si>
  <si>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</si>
  <si>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</si>
  <si>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</si>
  <si>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</si>
  <si>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</si>
  <si>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</si>
  <si>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</si>
  <si>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</si>
  <si>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</si>
  <si>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</si>
  <si>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</si>
  <si>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</si>
  <si>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</si>
  <si>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</si>
  <si>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</si>
  <si>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</si>
  <si>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</si>
  <si>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</si>
  <si>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</si>
  <si>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</si>
  <si>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</si>
  <si>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</si>
  <si>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</si>
  <si>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</si>
  <si>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</si>
  <si>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</si>
  <si>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</si>
  <si>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</si>
  <si>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</si>
  <si>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</si>
  <si>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</si>
  <si>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</si>
  <si>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</si>
  <si>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</si>
  <si>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</si>
  <si>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</si>
  <si>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</si>
  <si>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</si>
  <si>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</si>
  <si>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</si>
  <si>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</si>
  <si>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</si>
  <si>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</si>
  <si>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</si>
  <si>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</si>
  <si>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</si>
  <si>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</si>
  <si>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</si>
  <si>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</si>
  <si>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</si>
  <si>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</si>
  <si>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</si>
  <si>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</si>
  <si>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</si>
  <si>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</si>
  <si>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</si>
  <si>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</si>
  <si>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</si>
  <si>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</si>
  <si>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</si>
  <si>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</si>
  <si>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</si>
  <si>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</si>
  <si>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</si>
  <si>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</si>
  <si>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</si>
  <si>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</si>
  <si>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</si>
  <si>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</si>
  <si>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</si>
  <si>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</si>
  <si>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</si>
  <si>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</si>
  <si>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</si>
  <si>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</si>
  <si>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</si>
  <si>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</si>
  <si>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</si>
  <si>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</si>
  <si>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</si>
  <si>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</si>
  <si>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</si>
  <si>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</si>
  <si>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</si>
  <si>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</si>
  <si>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</si>
  <si>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</si>
  <si>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</si>
  <si>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</si>
  <si>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</si>
  <si>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</si>
  <si>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</si>
  <si>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</si>
  <si>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</si>
  <si>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</si>
  <si>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</si>
  <si>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</si>
  <si>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</si>
  <si>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</si>
  <si>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</si>
  <si>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</si>
  <si>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</si>
  <si>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</si>
  <si>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</si>
  <si>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</si>
  <si>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</si>
  <si>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</si>
  <si>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</si>
  <si>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</si>
  <si>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</si>
  <si>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</si>
  <si>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</si>
  <si>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</si>
  <si>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</si>
  <si>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</si>
  <si>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</si>
  <si>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</si>
  <si>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</si>
  <si>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</si>
  <si>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</si>
  <si>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</si>
  <si>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</si>
  <si>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</si>
  <si>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</si>
  <si>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</si>
  <si>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</si>
  <si>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</si>
  <si>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</si>
  <si>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</si>
  <si>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</si>
  <si>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</si>
  <si>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</si>
  <si>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</si>
  <si>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</si>
  <si>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</si>
  <si>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</si>
  <si>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</si>
  <si>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</si>
  <si>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</si>
  <si>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</si>
  <si>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</si>
  <si>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</si>
  <si>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</si>
  <si>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</si>
  <si>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</si>
  <si>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</si>
  <si>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</si>
  <si>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</si>
  <si>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</si>
  <si>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</si>
  <si>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</si>
  <si>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</si>
  <si>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</si>
  <si>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</si>
  <si>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</si>
  <si>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</si>
  <si>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</si>
  <si>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</si>
  <si>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</si>
  <si>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</si>
  <si>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</si>
  <si>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</si>
  <si>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</si>
  <si>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</si>
  <si>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</si>
  <si>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</si>
  <si>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</si>
  <si>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</si>
  <si>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</si>
  <si>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</si>
  <si>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</si>
  <si>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</si>
  <si>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</si>
  <si>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</si>
  <si>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</si>
  <si>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</si>
  <si>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</si>
  <si>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</si>
  <si>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</si>
  <si>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</si>
  <si>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</si>
  <si>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</si>
  <si>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</si>
  <si>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</si>
  <si>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</si>
  <si>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</si>
  <si>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</si>
  <si>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</si>
  <si>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</si>
  <si>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</si>
  <si>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</si>
  <si>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</si>
  <si>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</si>
  <si>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</si>
  <si>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</si>
  <si>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</si>
  <si>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</si>
  <si>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</si>
  <si>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</si>
  <si>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</si>
  <si>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</si>
  <si>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</si>
  <si>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</si>
  <si>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</si>
  <si>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</si>
  <si>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</si>
  <si>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</si>
  <si>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</si>
  <si>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</si>
  <si>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</si>
  <si>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</si>
  <si>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</si>
  <si>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</si>
  <si>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</si>
  <si>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</si>
  <si>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</si>
  <si>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</si>
  <si>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</si>
  <si>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</si>
  <si>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</si>
  <si>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</si>
  <si>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</si>
  <si>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</si>
  <si>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</si>
  <si>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</si>
  <si>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</si>
  <si>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</si>
  <si>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</si>
  <si>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</si>
  <si>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</si>
  <si>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</si>
  <si>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</si>
  <si>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</si>
  <si>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</si>
  <si>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</si>
  <si>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</si>
  <si>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</si>
  <si>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</si>
  <si>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</si>
  <si>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</si>
  <si>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</si>
  <si>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</si>
  <si>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</si>
  <si>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</si>
  <si>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</si>
  <si>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</si>
  <si>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</si>
  <si>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</si>
  <si>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</si>
  <si>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</si>
  <si>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</si>
  <si>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</si>
  <si>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</si>
  <si>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</si>
  <si>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</si>
  <si>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</si>
  <si>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</si>
  <si>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</si>
  <si>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</si>
  <si>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</si>
  <si>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</si>
  <si>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</si>
  <si>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</si>
  <si>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</si>
  <si>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</si>
  <si>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</si>
  <si>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</si>
  <si>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</si>
  <si>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</si>
  <si>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</si>
  <si>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</si>
  <si>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</si>
  <si>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</si>
  <si>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</si>
  <si>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</si>
  <si>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</si>
  <si>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</si>
  <si>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</si>
  <si>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</si>
  <si>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</si>
  <si>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</si>
  <si>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</si>
  <si>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</si>
  <si>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</si>
  <si>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</si>
  <si>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</si>
  <si>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</si>
  <si>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</si>
  <si>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</si>
  <si>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</si>
  <si>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</si>
  <si>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</si>
  <si>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</si>
  <si>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</si>
  <si>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</si>
  <si>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</si>
  <si>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</si>
  <si>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</si>
  <si>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</si>
  <si>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</si>
  <si>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</si>
  <si>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</si>
  <si>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</si>
  <si>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</si>
  <si>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</si>
  <si>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</si>
  <si>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</si>
  <si>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</si>
  <si>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</si>
  <si>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</si>
  <si>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</si>
  <si>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</si>
  <si>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</si>
  <si>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</si>
  <si>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</si>
  <si>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</si>
  <si>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</si>
  <si>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</si>
  <si>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</si>
  <si>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</si>
  <si>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</si>
  <si>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</si>
  <si>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</si>
  <si>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</si>
  <si>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</si>
  <si>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</si>
  <si>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</si>
  <si>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</si>
  <si>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</si>
  <si>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</si>
  <si>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</si>
  <si>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</si>
  <si>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</si>
  <si>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</si>
  <si>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</si>
  <si>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</si>
  <si>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</si>
  <si>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</si>
  <si>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</si>
  <si>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</si>
  <si>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</si>
  <si>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</si>
  <si>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</si>
  <si>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</si>
  <si>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</si>
  <si>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</si>
  <si>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</si>
  <si>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</si>
  <si>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</si>
  <si>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</si>
  <si>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</si>
  <si>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</si>
  <si>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</si>
  <si>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</si>
  <si>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</si>
  <si>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</si>
  <si>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</si>
  <si>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</si>
  <si>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</si>
  <si>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</si>
  <si>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</si>
  <si>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</si>
  <si>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</si>
  <si>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</si>
  <si>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</si>
  <si>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</si>
  <si>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</si>
  <si>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</si>
  <si>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</si>
  <si>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</si>
  <si>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</si>
  <si>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</si>
  <si>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</si>
  <si>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</si>
  <si>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</si>
  <si>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</si>
  <si>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</si>
  <si>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</si>
  <si>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</si>
  <si>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</si>
  <si>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</si>
  <si>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</si>
  <si>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</si>
  <si>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</si>
  <si>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</si>
  <si>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</si>
  <si>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</si>
  <si>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</si>
  <si>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</si>
  <si>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</si>
  <si>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</si>
  <si>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</si>
  <si>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</si>
  <si>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</si>
  <si>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</si>
  <si>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</si>
  <si>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</si>
  <si>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</si>
  <si>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</si>
  <si>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</si>
  <si>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</si>
  <si>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</si>
  <si>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</si>
  <si>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</si>
  <si>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</si>
  <si>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</si>
  <si>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</si>
  <si>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</si>
  <si>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</si>
  <si>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</si>
  <si>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</si>
  <si>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</si>
  <si>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</si>
  <si>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</si>
  <si>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</si>
  <si>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</si>
  <si>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</si>
  <si>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</si>
  <si>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</si>
  <si>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</si>
  <si>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</si>
  <si>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</si>
  <si>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</si>
  <si>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</si>
  <si>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</si>
  <si>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</si>
  <si>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</si>
  <si>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</si>
  <si>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</si>
  <si>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</si>
  <si>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</si>
  <si>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</si>
  <si>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</si>
  <si>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</si>
  <si>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</si>
  <si>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</si>
  <si>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</si>
  <si>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</si>
  <si>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</si>
  <si>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</si>
  <si>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</si>
  <si>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</si>
  <si>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</si>
  <si>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</si>
  <si>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</si>
  <si>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</si>
  <si>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</si>
  <si>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</si>
  <si>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</si>
  <si>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</si>
  <si>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</si>
  <si>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</si>
  <si>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</si>
  <si>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</si>
  <si>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</si>
  <si>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</si>
  <si>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</si>
  <si>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</si>
  <si>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</si>
  <si>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</si>
  <si>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</si>
  <si>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</si>
  <si>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</si>
  <si>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</si>
  <si>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</si>
  <si>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</si>
  <si>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</si>
  <si>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</si>
  <si>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</si>
  <si>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</si>
  <si>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</si>
  <si>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</si>
  <si>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</si>
  <si>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</si>
  <si>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</si>
  <si>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</si>
  <si>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</si>
  <si>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</si>
  <si>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</si>
  <si>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</si>
  <si>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</si>
  <si>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</si>
  <si>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</si>
  <si>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</si>
  <si>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</si>
  <si>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</si>
  <si>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</si>
  <si>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</si>
  <si>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</si>
  <si>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</si>
  <si>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</si>
  <si>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</si>
  <si>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</si>
  <si>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</si>
  <si>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</si>
  <si>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</si>
  <si>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</si>
  <si>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</si>
  <si>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</si>
  <si>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</si>
  <si>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</si>
  <si>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</si>
  <si>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</si>
  <si>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</si>
  <si>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</si>
  <si>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</si>
  <si>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</si>
  <si>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</si>
  <si>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</si>
  <si>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</si>
  <si>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</si>
  <si>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</si>
  <si>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</si>
  <si>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</si>
  <si>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</si>
  <si>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</si>
  <si>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</si>
  <si>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</si>
  <si>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</si>
  <si>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</si>
  <si>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</si>
  <si>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</si>
  <si>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</si>
  <si>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</si>
  <si>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</si>
  <si>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</si>
  <si>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</si>
  <si>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</si>
  <si>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</si>
  <si>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</si>
  <si>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</si>
  <si>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</si>
  <si>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</si>
  <si>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</si>
  <si>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</si>
  <si>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</si>
  <si>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</si>
  <si>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</si>
  <si>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</si>
  <si>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</si>
  <si>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</si>
  <si>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</si>
  <si>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</si>
  <si>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</si>
  <si>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</si>
  <si>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</si>
  <si>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</si>
  <si>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</si>
  <si>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</si>
  <si>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</si>
  <si>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</si>
  <si>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</si>
  <si>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</si>
  <si>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</si>
  <si>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</si>
  <si>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</si>
  <si>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</si>
  <si>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</si>
  <si>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</si>
  <si>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</si>
  <si>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</si>
  <si>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</si>
  <si>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</si>
  <si>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</si>
  <si>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</si>
  <si>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</si>
  <si>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</si>
  <si>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</si>
  <si>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</si>
  <si>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</si>
  <si>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</si>
  <si>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</si>
  <si>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</si>
  <si>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</si>
  <si>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</si>
  <si>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</si>
  <si>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</si>
  <si>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</si>
  <si>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</si>
  <si>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</si>
  <si>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</si>
  <si>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</si>
  <si>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</si>
  <si>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</si>
  <si>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</si>
  <si>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</si>
  <si>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</si>
  <si>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</si>
  <si>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</si>
  <si>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</si>
  <si>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</si>
  <si>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</si>
  <si>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</si>
  <si>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</si>
  <si>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</si>
  <si>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</si>
  <si>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</si>
  <si>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</si>
  <si>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</si>
  <si>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</si>
  <si>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</si>
  <si>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</si>
  <si>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</si>
  <si>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</si>
  <si>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</si>
  <si>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</si>
  <si>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</si>
  <si>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</si>
  <si>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</si>
  <si>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</si>
  <si>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</si>
  <si>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</si>
  <si>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</si>
  <si>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</si>
  <si>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</si>
  <si>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</si>
  <si>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</si>
  <si>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</si>
  <si>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</si>
  <si>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</si>
  <si>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</si>
  <si>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</si>
  <si>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</si>
  <si>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</si>
  <si>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</si>
  <si>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</si>
  <si>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</si>
  <si>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</si>
  <si>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</si>
  <si>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</si>
  <si>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</si>
  <si>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</si>
  <si>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</si>
  <si>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</si>
  <si>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</si>
  <si>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</si>
  <si>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</si>
  <si>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</si>
  <si>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</si>
  <si>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</si>
  <si>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</si>
  <si>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</si>
  <si>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</si>
  <si>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</si>
  <si>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</si>
  <si>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</si>
  <si>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</si>
  <si>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</si>
  <si>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</si>
  <si>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</si>
  <si>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</si>
  <si>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</si>
  <si>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</si>
  <si>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</si>
  <si>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</si>
  <si>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</si>
  <si>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</si>
  <si>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</si>
  <si>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</si>
  <si>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</si>
  <si>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</si>
  <si>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</si>
  <si>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</si>
  <si>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</si>
  <si>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</si>
  <si>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</si>
  <si>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</si>
  <si>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</si>
  <si>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</si>
  <si>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</si>
  <si>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</si>
  <si>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</si>
  <si>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</si>
  <si>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</si>
  <si>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</si>
  <si>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</si>
  <si>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</si>
  <si>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</si>
  <si>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</si>
  <si>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</si>
  <si>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</si>
  <si>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</si>
  <si>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</si>
  <si>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</si>
  <si>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</si>
  <si>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</si>
  <si>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</si>
  <si>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</si>
  <si>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</si>
  <si>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</si>
  <si>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</si>
  <si>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</si>
  <si>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</si>
  <si>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</si>
  <si>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</si>
  <si>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</si>
  <si>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</si>
  <si>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</si>
  <si>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</si>
  <si>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</si>
  <si>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</si>
  <si>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</si>
  <si>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</si>
  <si>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</si>
  <si>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</si>
  <si>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</si>
  <si>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</si>
  <si>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</si>
  <si>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</si>
  <si>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</si>
  <si>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</si>
  <si>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</si>
  <si>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</si>
  <si>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</si>
  <si>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</si>
  <si>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</si>
  <si>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</si>
  <si>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</si>
  <si>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</si>
  <si>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</si>
  <si>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</si>
  <si>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</si>
  <si>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</si>
  <si>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</si>
  <si>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</si>
  <si>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</si>
  <si>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</si>
  <si>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</si>
  <si>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</si>
  <si>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</si>
  <si>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</si>
  <si>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</si>
  <si>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</si>
  <si>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</si>
  <si>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</si>
  <si>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</si>
  <si>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</si>
  <si>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</si>
  <si>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</si>
  <si>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</si>
  <si>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</si>
  <si>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</si>
  <si>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</si>
  <si>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</si>
  <si>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</si>
  <si>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</si>
  <si>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</si>
  <si>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</si>
  <si>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</si>
  <si>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</si>
  <si>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</si>
  <si>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</si>
  <si>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</si>
  <si>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</si>
  <si>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</si>
  <si>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</si>
  <si>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</si>
  <si>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</si>
  <si>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</si>
  <si>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</si>
  <si>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</si>
  <si>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</si>
  <si>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</si>
  <si>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</si>
  <si>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</si>
  <si>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</si>
  <si>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</si>
  <si>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</si>
  <si>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</si>
  <si>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</si>
  <si>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</si>
  <si>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</si>
  <si>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</si>
  <si>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</si>
  <si>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</si>
  <si>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</si>
  <si>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</si>
  <si>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</si>
  <si>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</si>
  <si>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</si>
  <si>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</si>
  <si>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</si>
  <si>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</si>
  <si>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</si>
  <si>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</si>
  <si>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</si>
  <si>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</si>
  <si>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</si>
  <si>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</si>
  <si>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</si>
  <si>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</si>
  <si>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</si>
  <si>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</si>
  <si>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</si>
  <si>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</si>
  <si>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</si>
  <si>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</si>
  <si>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</si>
  <si>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</si>
  <si>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</si>
  <si>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</si>
  <si>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</si>
  <si>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</si>
  <si>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</si>
  <si>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</si>
  <si>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</si>
  <si>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</si>
  <si>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Limited Tax Capital Appreciation School Bond, Series 2003</t>
  </si>
  <si>
    <t>G.O. Limited School Bonds, Series 2007</t>
  </si>
  <si>
    <t>Limited Refunding School Bonds, Series 2010B</t>
  </si>
  <si>
    <t>G.O. Refunding Limited School Bonds, Series 2014</t>
  </si>
  <si>
    <t>X</t>
  </si>
  <si>
    <t>STEPHENSON</t>
  </si>
  <si>
    <t>501 E. SOUTH STREET</t>
  </si>
  <si>
    <t>FREEPORT</t>
  </si>
  <si>
    <t>MIKE SCHIFFMAN</t>
  </si>
  <si>
    <t>mike.schiffman@fsd145.org</t>
  </si>
  <si>
    <t>815-232-0300</t>
  </si>
  <si>
    <t>815-235-4177</t>
  </si>
  <si>
    <t>x</t>
  </si>
  <si>
    <t>WIPFLI LLP</t>
  </si>
  <si>
    <t>MATTHEW J. SCHUELER</t>
  </si>
  <si>
    <t>328 W. STEPHENSON STREET</t>
  </si>
  <si>
    <t>IL</t>
  </si>
  <si>
    <t>815-233-1512</t>
  </si>
  <si>
    <t>815-233-1487</t>
  </si>
  <si>
    <t>066-004023</t>
  </si>
  <si>
    <t>mschueler@wipfli.com</t>
  </si>
  <si>
    <t>Wipfli LLP</t>
  </si>
  <si>
    <t>Career Tec</t>
  </si>
  <si>
    <t>N/A</t>
  </si>
  <si>
    <r>
      <t>The accompanying Schedule of Expenditures of Federal Awards includes the federal grant activity of Freeport School District #145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</si>
  <si>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None</t>
  </si>
  <si>
    <t>Unmodified</t>
  </si>
  <si>
    <t>84.010A</t>
  </si>
  <si>
    <t>Special Education Cluster</t>
  </si>
  <si>
    <t xml:space="preserve">Management has informed us that they do not have an internal control policy in place over the annual financial including footnote disclosures. </t>
  </si>
  <si>
    <t>The District does not have an internal control policy in place over annual financial reporting that would enable management to prepare its annual financial statements and ensure related footnote disclosures are complete and presented in accordance with generally accepted accounting principles.</t>
  </si>
  <si>
    <t>Management is responsible for establishing and maintaining internal controls and for the fair presentation of the financial statements including the related disclosures, in conformity with generally accepted accounting principles.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</si>
  <si>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</si>
  <si>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</si>
  <si>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 xml:space="preserve">Management should continue to review and approve the annual financial statements and the related footnote disclosures. </t>
  </si>
  <si>
    <t>The District will continue to review the financial statements and required footnotes prepared by the external auditors.  The District believes this process to be the most economical and appropriate to help ensure complete and proper financial reporting.</t>
  </si>
  <si>
    <t>The District lacks proper segregation of duties in the payroll area.</t>
  </si>
  <si>
    <t>District has limited number of personnel to permit adequate segregation of duties.</t>
  </si>
  <si>
    <t>Inadequate segregation of duties.</t>
  </si>
  <si>
    <t>Limited number of staff.</t>
  </si>
  <si>
    <t>The District should consider whether it would be possible to have another individual submit the payroll for payment.</t>
  </si>
  <si>
    <t>Agree with the auditor recommendation.  The District will consider the possibility of segregating the payroll function.</t>
  </si>
  <si>
    <t>2016-001</t>
  </si>
  <si>
    <t>Lack of understanding of US</t>
  </si>
  <si>
    <t>Still exists - See finding 2017-001</t>
  </si>
  <si>
    <t>GAAP for footnote preparation</t>
  </si>
  <si>
    <t>2016-002</t>
  </si>
  <si>
    <t xml:space="preserve">District has limited number of </t>
  </si>
  <si>
    <t>personnel to permit adequate</t>
  </si>
  <si>
    <t>segregation of duties</t>
  </si>
  <si>
    <t>Still exists - See finding 2017-002</t>
  </si>
  <si>
    <t>2016-003</t>
  </si>
  <si>
    <t>District over expended its budget</t>
  </si>
  <si>
    <t>in certain funds</t>
  </si>
  <si>
    <t>Corrected in 2017</t>
  </si>
  <si>
    <t>1, 2</t>
  </si>
  <si>
    <t>The District lacks understanding of US GAAP for footnote disclosure preparation and lack of segregation of duties.</t>
  </si>
  <si>
    <t xml:space="preserve">The District has determined it is not cost beneficial to hire a highly skilled individual experienced in US GAAP preparation of the financial statements and the practice has not caused a material weakness in the District operations, so the District will maintain its practice of having the auditing/CPA firm complete these statements. In addition, the district is too small to justify employing additional payroll clerk personnel to mitigate the lack of segregation of duties, as oversight by the District Bookkeeper and Assistant Superintendent for Business and Finance has proven to be an effective measure in mitigating the lack of segregation of duties. </t>
  </si>
  <si>
    <t>Patrick McDermott</t>
  </si>
  <si>
    <t>The District agrees with the above.</t>
  </si>
  <si>
    <t>U.S. DEPARTMENT OF AGRICULTURE:</t>
  </si>
  <si>
    <t xml:space="preserve">  Through Illinois State Board of Education:</t>
  </si>
  <si>
    <t xml:space="preserve">    Dept. of Defense Fruits &amp; Vegetables Program</t>
  </si>
  <si>
    <t xml:space="preserve">    Non-Cash Food Commodities Program</t>
  </si>
  <si>
    <t xml:space="preserve">    National School Lunch Program</t>
  </si>
  <si>
    <t xml:space="preserve">    School Breakfast Program</t>
  </si>
  <si>
    <t>16-4210-00</t>
  </si>
  <si>
    <t>17-4210-00</t>
  </si>
  <si>
    <t>16-4220-00</t>
  </si>
  <si>
    <t>17-4220-00</t>
  </si>
  <si>
    <t xml:space="preserve">    Summer Food Service</t>
  </si>
  <si>
    <t xml:space="preserve">      Total U.S. DEPARTMENT OF AGRICULTURE</t>
  </si>
  <si>
    <t>U.S. DEPARTMENT OF DEFENSE:</t>
  </si>
  <si>
    <t xml:space="preserve">  Naval Junior Reserve Officer Training Corp.</t>
  </si>
  <si>
    <t>N4418A16 MDJROTC</t>
  </si>
  <si>
    <t>N4418A17 MDJROTC</t>
  </si>
  <si>
    <t xml:space="preserve">      TOTAL U.S. DEPARTMENT OF DEFENSE</t>
  </si>
  <si>
    <t xml:space="preserve"> U.S. DEPARTMENT OF EDUCATION:</t>
  </si>
  <si>
    <t xml:space="preserve">    Title I - Low Income (M)</t>
  </si>
  <si>
    <t xml:space="preserve">      Total Low Income Cluster</t>
  </si>
  <si>
    <t xml:space="preserve">    Race to the Top</t>
  </si>
  <si>
    <t>84.413A</t>
  </si>
  <si>
    <t>16-4300-00</t>
  </si>
  <si>
    <t>17-4300-00</t>
  </si>
  <si>
    <t>16-4901-00</t>
  </si>
  <si>
    <t xml:space="preserve">    Title II - Teacher Quality</t>
  </si>
  <si>
    <t>84.367A</t>
  </si>
  <si>
    <t>16-4932-00</t>
  </si>
  <si>
    <t>17-4932-00</t>
  </si>
  <si>
    <t xml:space="preserve">      Total Title II - Teacher Quality</t>
  </si>
  <si>
    <t xml:space="preserve">    Title III - Lang. Inst. Prog. - Limited Eng. Prog. (LIPLEP)</t>
  </si>
  <si>
    <t>84.365A</t>
  </si>
  <si>
    <t>16-4909-00</t>
  </si>
  <si>
    <t>17-4909-00</t>
  </si>
  <si>
    <t xml:space="preserve">      Total 84.365A</t>
  </si>
  <si>
    <t xml:space="preserve">    Fed. Sp. Ed. - Pre-School Flow-Through (M)</t>
  </si>
  <si>
    <t xml:space="preserve">    Fed. Sp. Ed. - IDEA Flow-Through (M)</t>
  </si>
  <si>
    <t>84.173A</t>
  </si>
  <si>
    <t>84.173A, 84.027A</t>
  </si>
  <si>
    <t>84.027A</t>
  </si>
  <si>
    <t>16-4600-00</t>
  </si>
  <si>
    <t>17-4600-00</t>
  </si>
  <si>
    <t>16-4620-00</t>
  </si>
  <si>
    <t>17-4620-00</t>
  </si>
  <si>
    <t xml:space="preserve">      Total Special Eduation Cluster</t>
  </si>
  <si>
    <t xml:space="preserve">  Through Career &amp; Technical Educ. Consortium (08-089-7230-45)</t>
  </si>
  <si>
    <t xml:space="preserve">    CTE Perkins Title IIC - Secondary</t>
  </si>
  <si>
    <t>84.048A</t>
  </si>
  <si>
    <t>16-4745-00</t>
  </si>
  <si>
    <t xml:space="preserve">  Through Illinois Department of Human Services:</t>
  </si>
  <si>
    <t xml:space="preserve">    Department of Rehab</t>
  </si>
  <si>
    <t xml:space="preserve">      TOTAL U.S. DEPARTMENT OF EDUCATION</t>
  </si>
  <si>
    <t>16-4950-00</t>
  </si>
  <si>
    <t>17-4950-00</t>
  </si>
  <si>
    <t xml:space="preserve">      Total Department of Rehab</t>
  </si>
  <si>
    <t>U.S. DEPARTMENT OF HEALTH &amp; HUMAN SERVICES</t>
  </si>
  <si>
    <t xml:space="preserve">  Through Illinois Dept. of Healthcare &amp; Family Services:</t>
  </si>
  <si>
    <t xml:space="preserve">  Through Hawthorn &amp; Associates:</t>
  </si>
  <si>
    <t xml:space="preserve">  Through Northwestern Illinois Association:</t>
  </si>
  <si>
    <t xml:space="preserve">    Medical Assistance Program</t>
  </si>
  <si>
    <t>16-4991-00</t>
  </si>
  <si>
    <t>17-4991-00</t>
  </si>
  <si>
    <t xml:space="preserve">      TOTAL U.S. DEPT. OF HEALTH &amp; HUMAN SERVICES</t>
  </si>
  <si>
    <t>TOTAL FEDERAL AWARDS</t>
  </si>
  <si>
    <t>16-4225-00</t>
  </si>
  <si>
    <t>17-4225-00</t>
  </si>
  <si>
    <r>
      <t xml:space="preserve">The following amounts were expended in the form of non-cash assistance by Freeport School District #145 and </t>
    </r>
    <r>
      <rPr>
        <b/>
        <sz val="9"/>
        <rFont val="Arial"/>
        <family val="2"/>
      </rPr>
      <t>should be</t>
    </r>
    <r>
      <rPr>
        <sz val="9"/>
        <rFont val="Arial"/>
        <family val="2"/>
      </rPr>
      <t xml:space="preserve"> included in the Schedule of Expenditures of Federal Awards:</t>
    </r>
  </si>
  <si>
    <t>Of the federal expenditures presented in the schedule, Freeport School District #145 provided federal awards to subrecipients as follows:</t>
  </si>
  <si>
    <t>#1 - Two individuals did not file economic interest statements.</t>
  </si>
  <si>
    <t>Freeport SD 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</si>
</sst>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41" fontId="10" fillId="0" borderId="81" xfId="3" applyNumberFormat="1" applyFont="1" applyBorder="1" applyAlignment="1" applyProtection="1">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3" t="s">
        <v>466</v>
      </c>
      <c r="J1" s="2174"/>
      <c r="K1" s="2174"/>
      <c r="L1" s="2174"/>
      <c r="M1" s="2174"/>
      <c r="N1" s="2174"/>
      <c r="O1" s="2174"/>
      <c r="P1" s="2174"/>
      <c r="Q1" s="2174"/>
      <c r="R1" s="2174"/>
      <c r="S1" s="2174"/>
    </row>
    <row r="2" spans="1:28" ht="12" customHeight="1" x14ac:dyDescent="0.2">
      <c r="A2" s="201" t="s">
        <v>1866</v>
      </c>
      <c r="D2" s="202"/>
      <c r="I2" s="2175" t="s">
        <v>1133</v>
      </c>
      <c r="J2" s="2174"/>
      <c r="K2" s="2174"/>
      <c r="L2" s="2174"/>
      <c r="M2" s="2174"/>
      <c r="N2" s="2174"/>
      <c r="O2" s="2174"/>
      <c r="P2" s="2174"/>
      <c r="Q2" s="2174"/>
      <c r="R2" s="2174"/>
      <c r="S2" s="2174"/>
    </row>
    <row r="3" spans="1:28" ht="12" customHeight="1" x14ac:dyDescent="0.2">
      <c r="A3" s="1814" t="s">
        <v>1948</v>
      </c>
      <c r="B3" s="1815"/>
      <c r="C3" s="1815"/>
      <c r="D3" s="1816"/>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1" t="s">
        <v>2094</v>
      </c>
      <c r="C5" s="178" t="s">
        <v>1061</v>
      </c>
      <c r="D5" s="361"/>
      <c r="E5" s="361"/>
      <c r="H5" s="192"/>
      <c r="I5" s="2182" t="s">
        <v>769</v>
      </c>
      <c r="J5" s="2127"/>
      <c r="K5" s="2127"/>
      <c r="L5" s="2127"/>
      <c r="M5" s="2127"/>
      <c r="N5" s="2127"/>
      <c r="O5" s="2127"/>
      <c r="P5" s="2127"/>
      <c r="Q5" s="2127"/>
      <c r="R5" s="2127"/>
      <c r="S5" s="2127"/>
    </row>
    <row r="6" spans="1:28" ht="14.1" customHeight="1" x14ac:dyDescent="0.2">
      <c r="B6" s="441"/>
      <c r="C6" s="178" t="s">
        <v>1062</v>
      </c>
      <c r="D6" s="361"/>
      <c r="E6" s="361"/>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2"/>
      <c r="K11" s="180"/>
      <c r="O11" s="1700"/>
      <c r="P11" s="377" t="s">
        <v>223</v>
      </c>
      <c r="Q11" s="183"/>
      <c r="R11" s="181"/>
      <c r="S11" s="180"/>
      <c r="T11" s="2129"/>
      <c r="U11" s="2130"/>
      <c r="V11" s="2130"/>
      <c r="W11" s="2130"/>
      <c r="X11" s="2130"/>
      <c r="Y11" s="2130"/>
      <c r="Z11" s="2130"/>
      <c r="AA11" s="2131"/>
    </row>
    <row r="12" spans="1:28" ht="13.5" customHeight="1" x14ac:dyDescent="0.2">
      <c r="A12" s="362" t="s">
        <v>1078</v>
      </c>
      <c r="B12" s="344"/>
      <c r="C12" s="344"/>
      <c r="D12" s="344"/>
      <c r="E12" s="344"/>
      <c r="F12" s="344"/>
      <c r="G12" s="344"/>
      <c r="H12" s="272"/>
      <c r="I12" s="182"/>
      <c r="J12" s="183"/>
      <c r="K12" s="181"/>
      <c r="O12" s="1701" t="s">
        <v>2094</v>
      </c>
      <c r="P12" s="377" t="s">
        <v>224</v>
      </c>
      <c r="Q12" s="342"/>
      <c r="R12" s="183"/>
      <c r="S12" s="183"/>
      <c r="T12" s="362" t="s">
        <v>302</v>
      </c>
      <c r="U12" s="270"/>
      <c r="V12" s="270"/>
      <c r="W12" s="270"/>
      <c r="X12" s="270"/>
      <c r="Y12" s="199"/>
      <c r="Z12" s="199"/>
      <c r="AA12" s="200"/>
    </row>
    <row r="13" spans="1:28" ht="13.5" customHeight="1" x14ac:dyDescent="0.2">
      <c r="A13" s="2143">
        <v>8089145022</v>
      </c>
      <c r="B13" s="2144"/>
      <c r="C13" s="2144"/>
      <c r="D13" s="2144"/>
      <c r="E13" s="2144"/>
      <c r="F13" s="2144"/>
      <c r="G13" s="2144"/>
      <c r="H13" s="2145"/>
      <c r="I13" s="184"/>
      <c r="J13" s="183"/>
      <c r="K13" s="181"/>
      <c r="L13" s="183"/>
      <c r="M13" s="183"/>
      <c r="N13" s="183"/>
      <c r="O13" s="183"/>
      <c r="P13" s="183"/>
      <c r="Q13" s="183"/>
      <c r="R13" s="183"/>
      <c r="S13" s="183"/>
      <c r="T13" s="2148" t="s">
        <v>2103</v>
      </c>
      <c r="U13" s="2149"/>
      <c r="V13" s="2149"/>
      <c r="W13" s="2149"/>
      <c r="X13" s="2149"/>
      <c r="Y13" s="2150"/>
      <c r="Z13" s="2150"/>
      <c r="AA13" s="2151"/>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1" t="s">
        <v>2095</v>
      </c>
      <c r="B15" s="2146"/>
      <c r="C15" s="2146"/>
      <c r="D15" s="2146"/>
      <c r="E15" s="2146"/>
      <c r="F15" s="2146"/>
      <c r="G15" s="2146"/>
      <c r="H15" s="2147"/>
      <c r="T15" s="2113" t="s">
        <v>2104</v>
      </c>
      <c r="U15" s="2114"/>
      <c r="V15" s="2114"/>
      <c r="W15" s="2114"/>
      <c r="X15" s="2114"/>
      <c r="Y15" s="2152"/>
      <c r="Z15" s="2152"/>
      <c r="AA15" s="215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8" t="s">
        <v>2219</v>
      </c>
      <c r="B17" s="2171"/>
      <c r="C17" s="2171"/>
      <c r="D17" s="2171"/>
      <c r="E17" s="2171"/>
      <c r="F17" s="2171"/>
      <c r="G17" s="2171"/>
      <c r="H17" s="2172"/>
      <c r="T17" s="2158" t="s">
        <v>2105</v>
      </c>
      <c r="U17" s="2159"/>
      <c r="V17" s="2159"/>
      <c r="W17" s="2159"/>
      <c r="X17" s="2159"/>
      <c r="Y17" s="2159"/>
      <c r="Z17" s="2159"/>
      <c r="AA17" s="2160"/>
    </row>
    <row r="18" spans="1:27" ht="13.5" customHeight="1" x14ac:dyDescent="0.2">
      <c r="A18" s="362" t="s">
        <v>610</v>
      </c>
      <c r="B18" s="344"/>
      <c r="C18" s="340"/>
      <c r="D18" s="344"/>
      <c r="E18" s="344"/>
      <c r="F18" s="344"/>
      <c r="G18" s="344"/>
      <c r="H18" s="275"/>
      <c r="I18" s="2168" t="s">
        <v>765</v>
      </c>
      <c r="J18" s="2169"/>
      <c r="K18" s="2169"/>
      <c r="L18" s="2169"/>
      <c r="M18" s="2169"/>
      <c r="N18" s="2169"/>
      <c r="O18" s="2169"/>
      <c r="P18" s="2169"/>
      <c r="Q18" s="2169"/>
      <c r="R18" s="2169"/>
      <c r="S18" s="2170"/>
      <c r="T18" s="362" t="s">
        <v>807</v>
      </c>
      <c r="U18" s="270"/>
      <c r="V18" s="340"/>
      <c r="W18" s="269"/>
      <c r="X18" s="362" t="s">
        <v>303</v>
      </c>
      <c r="Y18" s="349"/>
      <c r="Z18" s="1912" t="s">
        <v>766</v>
      </c>
      <c r="AA18" s="200"/>
    </row>
    <row r="19" spans="1:27" ht="13.5" customHeight="1" x14ac:dyDescent="0.2">
      <c r="A19" s="2141" t="s">
        <v>2096</v>
      </c>
      <c r="B19" s="2142"/>
      <c r="C19" s="2142"/>
      <c r="D19" s="2142"/>
      <c r="E19" s="2142"/>
      <c r="F19" s="2142"/>
      <c r="G19" s="2142"/>
      <c r="H19" s="2140"/>
      <c r="I19" s="183"/>
      <c r="J19" s="376"/>
      <c r="K19" s="194"/>
      <c r="L19" s="192"/>
      <c r="M19" s="651" t="s">
        <v>355</v>
      </c>
      <c r="P19" s="180"/>
      <c r="Q19" s="180"/>
      <c r="R19" s="180"/>
      <c r="S19" s="184"/>
      <c r="T19" s="2141" t="s">
        <v>2097</v>
      </c>
      <c r="U19" s="2139"/>
      <c r="V19" s="2139"/>
      <c r="W19" s="2140"/>
      <c r="X19" s="2156" t="s">
        <v>2106</v>
      </c>
      <c r="Y19" s="2157"/>
      <c r="Z19" s="2154">
        <v>61032</v>
      </c>
      <c r="AA19" s="215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38" t="s">
        <v>2097</v>
      </c>
      <c r="B21" s="2139"/>
      <c r="C21" s="2139"/>
      <c r="D21" s="2139"/>
      <c r="E21" s="2139"/>
      <c r="F21" s="2139"/>
      <c r="G21" s="2139"/>
      <c r="H21" s="2140"/>
      <c r="I21" s="2164" t="s">
        <v>767</v>
      </c>
      <c r="J21" s="2127"/>
      <c r="K21" s="2127"/>
      <c r="L21" s="2127"/>
      <c r="M21" s="2127"/>
      <c r="N21" s="2127"/>
      <c r="O21" s="2127"/>
      <c r="P21" s="2127"/>
      <c r="Q21" s="2127"/>
      <c r="R21" s="2127"/>
      <c r="S21" s="2128"/>
      <c r="T21" s="2108" t="s">
        <v>2107</v>
      </c>
      <c r="U21" s="2109"/>
      <c r="V21" s="2109"/>
      <c r="W21" s="2109"/>
      <c r="X21" s="2122" t="s">
        <v>2108</v>
      </c>
      <c r="Y21" s="2120"/>
      <c r="Z21" s="2120"/>
      <c r="AA21" s="2121"/>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1900</v>
      </c>
      <c r="U22" s="270"/>
      <c r="V22" s="340"/>
      <c r="W22" s="270"/>
      <c r="X22" s="1913" t="s">
        <v>1574</v>
      </c>
      <c r="Z22" s="199"/>
      <c r="AA22" s="200"/>
    </row>
    <row r="23" spans="1:27" ht="13.5" customHeight="1" x14ac:dyDescent="0.2">
      <c r="A23" s="2161"/>
      <c r="B23" s="2162"/>
      <c r="C23" s="2162"/>
      <c r="D23" s="2162"/>
      <c r="E23" s="2162"/>
      <c r="F23" s="2162"/>
      <c r="G23" s="2162"/>
      <c r="H23" s="2163"/>
      <c r="T23" s="2108" t="s">
        <v>2109</v>
      </c>
      <c r="U23" s="2109"/>
      <c r="V23" s="2109"/>
      <c r="W23" s="2109"/>
      <c r="X23" s="2119">
        <v>43434</v>
      </c>
      <c r="Y23" s="2120"/>
      <c r="Z23" s="2120"/>
      <c r="AA23" s="212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8">
        <v>61032</v>
      </c>
      <c r="B25" s="2139"/>
      <c r="C25" s="2139"/>
      <c r="D25" s="2139"/>
      <c r="E25" s="2139"/>
      <c r="F25" s="2139"/>
      <c r="G25" s="2139"/>
      <c r="H25" s="2140"/>
      <c r="I25" s="652"/>
      <c r="J25" s="203"/>
      <c r="K25" s="203"/>
      <c r="L25" s="203"/>
      <c r="M25" s="203"/>
      <c r="N25" s="203"/>
      <c r="O25" s="203"/>
      <c r="P25" s="203"/>
      <c r="Q25" s="203"/>
      <c r="R25" s="203"/>
      <c r="S25" s="204"/>
      <c r="T25" s="2105" t="s">
        <v>2110</v>
      </c>
      <c r="U25" s="2106"/>
      <c r="V25" s="2106"/>
      <c r="W25" s="2106"/>
      <c r="X25" s="2106"/>
      <c r="Y25" s="2106"/>
      <c r="Z25" s="2106"/>
      <c r="AA25" s="21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93" t="s">
        <v>1893</v>
      </c>
      <c r="J27" s="2169"/>
      <c r="K27" s="2169"/>
      <c r="L27" s="2169"/>
      <c r="M27" s="2169"/>
      <c r="N27" s="2169"/>
      <c r="O27" s="2169"/>
      <c r="P27" s="2169"/>
      <c r="Q27" s="2169"/>
      <c r="R27" s="2169"/>
      <c r="S27" s="2170"/>
      <c r="T27" s="1075"/>
      <c r="U27" s="1076"/>
      <c r="V27" s="1076"/>
      <c r="W27" s="1076"/>
      <c r="X27" s="1076"/>
      <c r="Y27" s="1076"/>
      <c r="Z27" s="1076"/>
      <c r="AA27" s="1077"/>
    </row>
    <row r="28" spans="1:27" ht="14.1" customHeight="1" x14ac:dyDescent="0.2">
      <c r="A28" s="1739"/>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9"/>
      <c r="B29" s="1081"/>
      <c r="C29" s="665" t="s">
        <v>961</v>
      </c>
      <c r="D29" s="653"/>
      <c r="E29" s="1081" t="s">
        <v>2094</v>
      </c>
      <c r="F29" s="1508" t="s">
        <v>1572</v>
      </c>
      <c r="G29" s="653"/>
      <c r="I29" s="273"/>
      <c r="J29" s="1700" t="s">
        <v>2094</v>
      </c>
      <c r="K29" s="181" t="s">
        <v>656</v>
      </c>
      <c r="L29" s="389"/>
      <c r="M29" s="194" t="s">
        <v>105</v>
      </c>
      <c r="N29" s="185" t="s">
        <v>1908</v>
      </c>
      <c r="O29" s="185"/>
      <c r="P29" s="185"/>
      <c r="Q29" s="185"/>
      <c r="R29" s="185"/>
      <c r="S29" s="664"/>
      <c r="T29" s="55"/>
      <c r="U29" s="55"/>
      <c r="V29" s="55"/>
      <c r="W29" s="55"/>
      <c r="X29" s="55"/>
      <c r="Y29" s="55"/>
      <c r="Z29" s="55"/>
      <c r="AA29" s="1077"/>
    </row>
    <row r="30" spans="1:27" ht="13.5" customHeight="1" x14ac:dyDescent="0.2">
      <c r="A30" s="1740"/>
      <c r="B30" s="1081"/>
      <c r="C30" s="665" t="s">
        <v>1360</v>
      </c>
      <c r="D30" s="181"/>
      <c r="E30" s="181"/>
      <c r="F30" s="1268"/>
      <c r="G30" s="653"/>
      <c r="H30" s="653"/>
      <c r="I30" s="273"/>
      <c r="J30" s="1700" t="s">
        <v>2094</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1"/>
      <c r="C31" s="665" t="s">
        <v>1361</v>
      </c>
      <c r="D31" s="181"/>
      <c r="E31" s="181"/>
      <c r="F31" s="181"/>
      <c r="G31" s="181"/>
      <c r="H31" s="181"/>
      <c r="I31" s="273"/>
      <c r="J31" s="1700" t="s">
        <v>2094</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39"/>
      <c r="R35" s="2139"/>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8" t="s">
        <v>2098</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0"/>
      <c r="D39" s="337"/>
      <c r="E39" s="337"/>
      <c r="F39" s="347"/>
      <c r="G39" s="337"/>
      <c r="H39" s="275"/>
      <c r="I39" s="2191" t="s">
        <v>611</v>
      </c>
      <c r="J39" s="2192"/>
      <c r="K39" s="2192"/>
      <c r="L39" s="2192"/>
      <c r="M39" s="2192"/>
      <c r="N39" s="334"/>
      <c r="O39" s="340"/>
      <c r="P39" s="340"/>
      <c r="Q39" s="346"/>
      <c r="R39" s="340"/>
      <c r="S39" s="275"/>
      <c r="T39" s="340" t="s">
        <v>611</v>
      </c>
      <c r="U39" s="270"/>
      <c r="V39" s="340"/>
      <c r="W39" s="269"/>
      <c r="X39" s="346"/>
      <c r="Y39" s="199"/>
      <c r="Z39" s="199"/>
      <c r="AA39" s="200"/>
    </row>
    <row r="40" spans="1:27" ht="13.5" customHeight="1" x14ac:dyDescent="0.2">
      <c r="A40" s="2194" t="s">
        <v>2099</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2100</v>
      </c>
      <c r="B42" s="2139"/>
      <c r="C42" s="2140"/>
      <c r="D42" s="2156" t="s">
        <v>2101</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5" sqref="A15:XFD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7"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6"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1956</v>
      </c>
      <c r="B56" s="752"/>
    </row>
    <row r="57" spans="1:2" x14ac:dyDescent="0.2">
      <c r="A57" s="1132" t="s">
        <v>1957</v>
      </c>
      <c r="B57" s="1131"/>
    </row>
    <row r="58" spans="1:2" x14ac:dyDescent="0.2">
      <c r="A58" s="807"/>
    </row>
    <row r="59" spans="1:2" hidden="1" x14ac:dyDescent="0.2">
      <c r="A59" s="593"/>
      <c r="B59" s="1978"/>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80" t="s">
        <v>1958</v>
      </c>
    </row>
    <row r="71" spans="1:9" ht="0.75" customHeight="1" x14ac:dyDescent="0.2"/>
    <row r="72" spans="1:9" ht="12.2" customHeight="1" x14ac:dyDescent="0.2">
      <c r="A72" s="1267"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3"/>
      <c r="D3" s="708"/>
      <c r="E3" s="401"/>
    </row>
    <row r="4" spans="1:9" x14ac:dyDescent="0.2">
      <c r="A4" s="7"/>
      <c r="B4" s="395"/>
      <c r="C4" s="2209" t="s">
        <v>486</v>
      </c>
      <c r="D4" s="2210"/>
      <c r="E4" s="2210"/>
      <c r="F4" s="2210"/>
      <c r="G4" s="2210"/>
      <c r="H4" s="2210"/>
    </row>
    <row r="5" spans="1:9" x14ac:dyDescent="0.2">
      <c r="A5" s="7"/>
      <c r="B5" s="329"/>
      <c r="C5" s="1698"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2104" t="s">
        <v>2094</v>
      </c>
      <c r="C9" s="619">
        <v>1</v>
      </c>
      <c r="D9" s="669" t="s">
        <v>1973</v>
      </c>
    </row>
    <row r="10" spans="1:9" s="32" customFormat="1" x14ac:dyDescent="0.2">
      <c r="A10" s="30"/>
      <c r="B10" s="208"/>
      <c r="C10" s="617"/>
      <c r="D10" s="998" t="s">
        <v>1974</v>
      </c>
    </row>
    <row r="11" spans="1:9" s="32" customFormat="1" x14ac:dyDescent="0.2">
      <c r="A11" s="29"/>
      <c r="B11" s="670"/>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670"/>
      <c r="C18" s="612">
        <v>7</v>
      </c>
      <c r="D18" s="289" t="s">
        <v>1786</v>
      </c>
    </row>
    <row r="19" spans="1:4" s="32" customFormat="1" hidden="1" x14ac:dyDescent="0.2">
      <c r="A19" s="29"/>
      <c r="B19" s="35"/>
      <c r="C19" s="612"/>
      <c r="D19" s="1000"/>
    </row>
    <row r="20" spans="1:4" s="32" customFormat="1" x14ac:dyDescent="0.2">
      <c r="A20" s="29"/>
      <c r="B20" s="670"/>
      <c r="C20" s="612">
        <v>8</v>
      </c>
      <c r="D20" s="289" t="s">
        <v>1967</v>
      </c>
    </row>
    <row r="21" spans="1:4" s="32" customFormat="1" x14ac:dyDescent="0.2">
      <c r="A21" s="29"/>
      <c r="B21" s="35"/>
      <c r="C21" s="612"/>
      <c r="D21" s="1001" t="s">
        <v>1968</v>
      </c>
    </row>
    <row r="22" spans="1:4" s="32" customFormat="1" x14ac:dyDescent="0.2">
      <c r="A22" s="29"/>
      <c r="B22" s="670"/>
      <c r="C22" s="612">
        <v>9</v>
      </c>
      <c r="D22" s="289" t="s">
        <v>1969</v>
      </c>
    </row>
    <row r="23" spans="1:4" s="32" customFormat="1" x14ac:dyDescent="0.2">
      <c r="A23" s="29"/>
      <c r="B23" s="1982"/>
      <c r="C23" s="612"/>
      <c r="D23" s="1983"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2"/>
      <c r="C26" s="612"/>
      <c r="D26" s="1983" t="s">
        <v>1972</v>
      </c>
    </row>
    <row r="27" spans="1:4" s="32" customFormat="1" x14ac:dyDescent="0.2">
      <c r="A27" s="29"/>
      <c r="B27" s="670"/>
      <c r="C27" s="612">
        <v>12</v>
      </c>
      <c r="D27" s="289" t="s">
        <v>1975</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1953</v>
      </c>
    </row>
    <row r="31" spans="1:4" s="32" customFormat="1" x14ac:dyDescent="0.2">
      <c r="A31" s="29"/>
      <c r="B31" s="670"/>
      <c r="C31" s="612">
        <v>14</v>
      </c>
      <c r="D31" s="289" t="s">
        <v>1978</v>
      </c>
    </row>
    <row r="32" spans="1:4" s="32" customFormat="1" x14ac:dyDescent="0.2">
      <c r="A32" s="29"/>
      <c r="B32" s="1696"/>
      <c r="C32" s="612"/>
      <c r="D32" s="9" t="s">
        <v>1979</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04" t="s">
        <v>1962</v>
      </c>
      <c r="B35" s="2205"/>
      <c r="C35" s="2205"/>
      <c r="D35" s="2205"/>
      <c r="E35" s="2206"/>
      <c r="F35" s="2206"/>
      <c r="G35" s="2206"/>
      <c r="H35" s="2206"/>
      <c r="I35" s="220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4" t="s">
        <v>353</v>
      </c>
      <c r="B47" s="2207"/>
      <c r="C47" s="2207"/>
      <c r="D47" s="2207"/>
      <c r="E47" s="2208"/>
      <c r="F47" s="2208"/>
      <c r="G47" s="2208"/>
      <c r="H47" s="2208"/>
      <c r="I47" s="220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4" t="s">
        <v>2094</v>
      </c>
      <c r="C53" s="619">
        <v>22</v>
      </c>
      <c r="D53" s="387" t="s">
        <v>1794</v>
      </c>
      <c r="E53" s="26"/>
      <c r="F53" s="1552"/>
      <c r="G53" s="1723" t="s">
        <v>1793</v>
      </c>
      <c r="H53" s="1952">
        <v>35521</v>
      </c>
      <c r="I53" s="9" t="s">
        <v>1843</v>
      </c>
    </row>
    <row r="54" spans="1:9" s="32" customFormat="1" x14ac:dyDescent="0.2">
      <c r="A54" s="29"/>
      <c r="B54" s="2104"/>
      <c r="C54" s="619">
        <v>23</v>
      </c>
      <c r="D54" s="400"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1" t="s">
        <v>2218</v>
      </c>
      <c r="C57" s="2212"/>
      <c r="D57" s="2212"/>
      <c r="E57" s="2212"/>
      <c r="F57" s="2212"/>
      <c r="G57" s="2212"/>
      <c r="H57" s="2213"/>
      <c r="I57" s="3"/>
    </row>
    <row r="58" spans="1:9" s="32" customFormat="1" x14ac:dyDescent="0.2">
      <c r="A58" s="1732"/>
      <c r="B58" s="2214"/>
      <c r="C58" s="2215"/>
      <c r="D58" s="2215"/>
      <c r="E58" s="2215"/>
      <c r="F58" s="2215"/>
      <c r="G58" s="2215"/>
      <c r="H58" s="2216"/>
      <c r="I58" s="3"/>
    </row>
    <row r="59" spans="1:9" s="32" customFormat="1" x14ac:dyDescent="0.2">
      <c r="A59" s="1732"/>
      <c r="B59" s="2214"/>
      <c r="C59" s="2215"/>
      <c r="D59" s="2215"/>
      <c r="E59" s="2215"/>
      <c r="F59" s="2215"/>
      <c r="G59" s="2215"/>
      <c r="H59" s="2216"/>
      <c r="I59" s="3"/>
    </row>
    <row r="60" spans="1:9" s="32" customFormat="1" x14ac:dyDescent="0.2">
      <c r="A60" s="1732"/>
      <c r="B60" s="2214"/>
      <c r="C60" s="2215"/>
      <c r="D60" s="2215"/>
      <c r="E60" s="2215"/>
      <c r="F60" s="2215"/>
      <c r="G60" s="2215"/>
      <c r="H60" s="2216"/>
      <c r="I60" s="3"/>
    </row>
    <row r="61" spans="1:9" s="32" customFormat="1" x14ac:dyDescent="0.2">
      <c r="A61" s="1732"/>
      <c r="B61" s="2214"/>
      <c r="C61" s="2215"/>
      <c r="D61" s="2215"/>
      <c r="E61" s="2215"/>
      <c r="F61" s="2215"/>
      <c r="G61" s="2215"/>
      <c r="H61" s="2216"/>
      <c r="I61" s="3"/>
    </row>
    <row r="62" spans="1:9" s="32" customFormat="1" x14ac:dyDescent="0.2">
      <c r="A62" s="1732"/>
      <c r="B62" s="2214"/>
      <c r="C62" s="2215"/>
      <c r="D62" s="2215"/>
      <c r="E62" s="2215"/>
      <c r="F62" s="2215"/>
      <c r="G62" s="2215"/>
      <c r="H62" s="2216"/>
      <c r="I62" s="3"/>
    </row>
    <row r="63" spans="1:9" s="32" customFormat="1" x14ac:dyDescent="0.2">
      <c r="A63" s="1732"/>
      <c r="B63" s="2214"/>
      <c r="C63" s="2215"/>
      <c r="D63" s="2215"/>
      <c r="E63" s="2215"/>
      <c r="F63" s="2215"/>
      <c r="G63" s="2215"/>
      <c r="H63" s="2216"/>
      <c r="I63" s="3"/>
    </row>
    <row r="64" spans="1:9" s="32" customFormat="1" x14ac:dyDescent="0.2">
      <c r="A64" s="1732"/>
      <c r="B64" s="2214"/>
      <c r="C64" s="2215"/>
      <c r="D64" s="2215"/>
      <c r="E64" s="2215"/>
      <c r="F64" s="2215"/>
      <c r="G64" s="2215"/>
      <c r="H64" s="2216"/>
      <c r="I64" s="3"/>
    </row>
    <row r="65" spans="1:9" s="32" customFormat="1" x14ac:dyDescent="0.2">
      <c r="A65" s="1732"/>
      <c r="B65" s="2214"/>
      <c r="C65" s="2215"/>
      <c r="D65" s="2215"/>
      <c r="E65" s="2215"/>
      <c r="F65" s="2215"/>
      <c r="G65" s="2215"/>
      <c r="H65" s="2216"/>
      <c r="I65" s="3"/>
    </row>
    <row r="66" spans="1:9" s="32" customFormat="1" x14ac:dyDescent="0.2">
      <c r="A66" s="1732"/>
      <c r="B66" s="2214"/>
      <c r="C66" s="2215"/>
      <c r="D66" s="2215"/>
      <c r="E66" s="2215"/>
      <c r="F66" s="2215"/>
      <c r="G66" s="2215"/>
      <c r="H66" s="2216"/>
      <c r="I66" s="3"/>
    </row>
    <row r="67" spans="1:9" s="32" customFormat="1" ht="9" customHeight="1" x14ac:dyDescent="0.2">
      <c r="A67" s="1733"/>
      <c r="B67" s="2217"/>
      <c r="C67" s="2218"/>
      <c r="D67" s="2218"/>
      <c r="E67" s="2218"/>
      <c r="F67" s="2218"/>
      <c r="G67" s="2218"/>
      <c r="H67" s="2219"/>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4" t="s">
        <v>1580</v>
      </c>
      <c r="B70" s="2207"/>
      <c r="C70" s="2207"/>
      <c r="D70" s="2207"/>
      <c r="E70" s="2208"/>
      <c r="F70" s="2208"/>
      <c r="G70" s="2208"/>
      <c r="H70" s="2208"/>
      <c r="I70" s="2208"/>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1954</v>
      </c>
      <c r="B75" s="1553"/>
      <c r="C75" s="1506"/>
      <c r="D75" s="1506"/>
      <c r="E75" s="1506"/>
      <c r="F75" s="1506"/>
      <c r="G75" s="1506"/>
      <c r="H75" s="1506"/>
    </row>
    <row r="76" spans="1:9" s="32" customFormat="1" ht="22.5" customHeight="1" x14ac:dyDescent="0.2">
      <c r="A76" s="450" t="s">
        <v>1738</v>
      </c>
      <c r="B76" s="1553"/>
      <c r="C76" s="1506"/>
      <c r="D76" s="1506"/>
      <c r="E76" s="1506"/>
      <c r="F76" s="1506"/>
      <c r="G76" s="1506"/>
      <c r="H76" s="1506"/>
    </row>
    <row r="77" spans="1:9" s="32" customFormat="1" x14ac:dyDescent="0.2">
      <c r="C77" s="619">
        <v>24</v>
      </c>
      <c r="D77" s="387" t="s">
        <v>1587</v>
      </c>
      <c r="G77" s="1269" t="s">
        <v>1577</v>
      </c>
      <c r="H77" s="1543">
        <v>42978</v>
      </c>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3" t="s">
        <v>1576</v>
      </c>
      <c r="B83" s="2223"/>
      <c r="C83" s="2223"/>
      <c r="D83" s="2224"/>
      <c r="E83" s="1556" t="s">
        <v>1621</v>
      </c>
      <c r="F83" s="1556" t="s">
        <v>1622</v>
      </c>
      <c r="G83" s="1556" t="s">
        <v>1623</v>
      </c>
      <c r="H83" s="1556" t="s">
        <v>1624</v>
      </c>
      <c r="I83" s="1556" t="s">
        <v>1625</v>
      </c>
      <c r="J83" s="1557" t="s">
        <v>162</v>
      </c>
    </row>
    <row r="84" spans="1:10" s="32" customFormat="1" ht="13.5" customHeight="1" thickTop="1" x14ac:dyDescent="0.2">
      <c r="A84" s="1719" t="s">
        <v>1768</v>
      </c>
      <c r="B84" s="1720"/>
      <c r="C84" s="1721"/>
      <c r="D84" s="1722"/>
      <c r="E84" s="1670"/>
      <c r="F84" s="1670"/>
      <c r="G84" s="1670"/>
      <c r="H84" s="1670"/>
      <c r="I84" s="1670"/>
      <c r="J84" s="1667"/>
    </row>
    <row r="85" spans="1:10" s="32" customFormat="1" ht="13.5" customHeight="1" x14ac:dyDescent="0.2">
      <c r="A85" s="1702" t="s">
        <v>1791</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1578</v>
      </c>
      <c r="B87" s="1704"/>
      <c r="C87" s="1705"/>
      <c r="D87" s="1558"/>
      <c r="E87" s="1670"/>
      <c r="F87" s="1670"/>
      <c r="G87" s="1670"/>
      <c r="H87" s="1670"/>
      <c r="I87" s="1670"/>
      <c r="J87" s="1667"/>
    </row>
    <row r="88" spans="1:10" s="32" customFormat="1" ht="13.5" customHeight="1" x14ac:dyDescent="0.2">
      <c r="A88" s="1706" t="s">
        <v>1792</v>
      </c>
      <c r="B88" s="1707"/>
      <c r="C88" s="1708"/>
      <c r="D88" s="1559"/>
      <c r="E88" s="1668">
        <v>475301</v>
      </c>
      <c r="F88" s="1668">
        <v>247492</v>
      </c>
      <c r="G88" s="1668">
        <v>204755</v>
      </c>
      <c r="H88" s="1668">
        <v>71132</v>
      </c>
      <c r="I88" s="1668">
        <v>293955</v>
      </c>
      <c r="J88" s="1694">
        <f>SUM(E88:I88)</f>
        <v>1292635</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1292635</v>
      </c>
    </row>
    <row r="91" spans="1:10" s="32" customFormat="1" x14ac:dyDescent="0.2">
      <c r="A91" s="29"/>
      <c r="B91" s="1554"/>
      <c r="C91" s="619"/>
      <c r="E91" s="1269"/>
      <c r="F91" s="1561"/>
      <c r="H91" s="331"/>
    </row>
    <row r="92" spans="1:10" s="32" customFormat="1" x14ac:dyDescent="0.2">
      <c r="A92" s="29"/>
      <c r="B92" s="387" t="s">
        <v>1976</v>
      </c>
      <c r="C92" s="619"/>
      <c r="E92" s="1269"/>
      <c r="F92" s="1561"/>
      <c r="H92" s="331"/>
    </row>
    <row r="93" spans="1:10" s="32" customFormat="1" ht="16.5" customHeight="1" x14ac:dyDescent="0.2">
      <c r="A93" s="29"/>
      <c r="B93" s="1984" t="s">
        <v>1977</v>
      </c>
      <c r="C93" s="619"/>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0"/>
      <c r="C102" s="2221"/>
      <c r="D102" s="2221"/>
      <c r="E102" s="2221"/>
      <c r="F102" s="2221"/>
      <c r="G102" s="2221"/>
      <c r="H102" s="2222"/>
      <c r="I102" s="1482"/>
    </row>
    <row r="103" spans="1:9" s="32" customFormat="1" ht="11.25" customHeight="1" x14ac:dyDescent="0.2">
      <c r="A103" s="1521"/>
      <c r="B103" s="2199"/>
      <c r="C103" s="2200"/>
      <c r="D103" s="2200"/>
      <c r="E103" s="2200"/>
      <c r="F103" s="2200"/>
      <c r="G103" s="2200"/>
      <c r="H103" s="2201"/>
      <c r="I103" s="1482"/>
    </row>
    <row r="104" spans="1:9" s="32" customFormat="1" ht="11.25" customHeight="1" x14ac:dyDescent="0.2">
      <c r="A104" s="1521"/>
      <c r="B104" s="2199"/>
      <c r="C104" s="2200"/>
      <c r="D104" s="2200"/>
      <c r="E104" s="2200"/>
      <c r="F104" s="2200"/>
      <c r="G104" s="2200"/>
      <c r="H104" s="2201"/>
      <c r="I104" s="1482"/>
    </row>
    <row r="105" spans="1:9" s="32" customFormat="1" x14ac:dyDescent="0.2">
      <c r="A105" s="1521"/>
      <c r="B105" s="2199"/>
      <c r="C105" s="2200"/>
      <c r="D105" s="2200"/>
      <c r="E105" s="2200"/>
      <c r="F105" s="2200"/>
      <c r="G105" s="2200"/>
      <c r="H105" s="2201"/>
      <c r="I105" s="1482"/>
    </row>
    <row r="106" spans="1:9" s="32" customFormat="1" ht="11.25" customHeight="1" x14ac:dyDescent="0.2">
      <c r="A106" s="1521"/>
      <c r="B106" s="2199"/>
      <c r="C106" s="2200"/>
      <c r="D106" s="2200"/>
      <c r="E106" s="2200"/>
      <c r="F106" s="2200"/>
      <c r="G106" s="2200"/>
      <c r="H106" s="2201"/>
      <c r="I106" s="1482"/>
    </row>
    <row r="107" spans="1:9" s="32" customFormat="1" ht="11.25" customHeight="1" x14ac:dyDescent="0.2">
      <c r="A107" s="1521"/>
      <c r="B107" s="2199"/>
      <c r="C107" s="2200"/>
      <c r="D107" s="2200"/>
      <c r="E107" s="2200"/>
      <c r="F107" s="2200"/>
      <c r="G107" s="2200"/>
      <c r="H107" s="2201"/>
      <c r="I107" s="1482"/>
    </row>
    <row r="108" spans="1:9" s="32" customFormat="1" ht="11.25" customHeight="1" x14ac:dyDescent="0.2">
      <c r="A108" s="1521"/>
      <c r="B108" s="2199"/>
      <c r="C108" s="2200"/>
      <c r="D108" s="2200"/>
      <c r="E108" s="2200"/>
      <c r="F108" s="2200"/>
      <c r="G108" s="2200"/>
      <c r="H108" s="2201"/>
      <c r="I108" s="1482"/>
    </row>
    <row r="109" spans="1:9" s="32" customFormat="1" ht="11.25" customHeight="1" x14ac:dyDescent="0.2">
      <c r="A109" s="1521"/>
      <c r="B109" s="2199"/>
      <c r="C109" s="2200"/>
      <c r="D109" s="2200"/>
      <c r="E109" s="2200"/>
      <c r="F109" s="2200"/>
      <c r="G109" s="2200"/>
      <c r="H109" s="2201"/>
      <c r="I109" s="1516"/>
    </row>
    <row r="110" spans="1:9" s="32" customFormat="1" ht="11.25" customHeight="1" x14ac:dyDescent="0.2">
      <c r="A110" s="1521"/>
      <c r="B110" s="2199"/>
      <c r="C110" s="2200"/>
      <c r="D110" s="2200"/>
      <c r="E110" s="2200"/>
      <c r="F110" s="2200"/>
      <c r="G110" s="2200"/>
      <c r="H110" s="2201"/>
      <c r="I110" s="1482"/>
    </row>
    <row r="111" spans="1:9" s="32" customFormat="1" ht="11.25" customHeight="1" x14ac:dyDescent="0.2">
      <c r="A111" s="1521"/>
      <c r="B111" s="2199"/>
      <c r="C111" s="2200"/>
      <c r="D111" s="2200"/>
      <c r="E111" s="2200"/>
      <c r="F111" s="2200"/>
      <c r="G111" s="2200"/>
      <c r="H111" s="2201"/>
      <c r="I111" s="1482"/>
    </row>
    <row r="112" spans="1:9" s="32" customFormat="1" ht="11.25" customHeight="1" x14ac:dyDescent="0.2">
      <c r="A112" s="1521"/>
      <c r="B112" s="2225"/>
      <c r="C112" s="2226"/>
      <c r="D112" s="2226"/>
      <c r="E112" s="2226"/>
      <c r="F112" s="2226"/>
      <c r="G112" s="2226"/>
      <c r="H112" s="222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8" t="s">
        <v>2111</v>
      </c>
      <c r="D114" s="2228"/>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9" t="s">
        <v>1589</v>
      </c>
      <c r="D117" s="2230"/>
      <c r="E117" s="2231"/>
      <c r="F117" s="2231"/>
      <c r="G117" s="2231"/>
      <c r="H117" s="2231"/>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2"/>
      <c r="G122" s="1506"/>
      <c r="H122" s="1506"/>
      <c r="I122" s="1482"/>
    </row>
    <row r="123" spans="1:9" x14ac:dyDescent="0.2">
      <c r="A123" s="594"/>
      <c r="B123" s="594"/>
      <c r="C123" s="615"/>
      <c r="D123" s="1555"/>
      <c r="E123" s="156"/>
      <c r="F123" s="156"/>
      <c r="G123" s="156"/>
      <c r="H123" s="156"/>
      <c r="I123" s="1482"/>
    </row>
    <row r="124" spans="1:9" x14ac:dyDescent="0.2">
      <c r="A124" s="708"/>
      <c r="B124" s="708"/>
      <c r="C124" s="615"/>
      <c r="D124" s="1514"/>
      <c r="E124" s="1510"/>
      <c r="F124" s="156"/>
      <c r="G124" s="156"/>
      <c r="H124" s="156"/>
      <c r="I124" s="1482"/>
    </row>
    <row r="125" spans="1:9" x14ac:dyDescent="0.2">
      <c r="A125" s="708"/>
      <c r="B125" s="708"/>
      <c r="C125" s="1082"/>
      <c r="D125" s="668"/>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orientation="portrait" useFirstPageNumber="1" r:id="rId1"/>
  <headerFooter alignWithMargins="0">
    <oddHeader xml:space="preserve">&amp;C </oddHeader>
    <oddFooter>&amp;C&amp;P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292563476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3.9308000000000003E-2</v>
      </c>
      <c r="E10" s="99" t="s">
        <v>1164</v>
      </c>
      <c r="F10" s="468">
        <v>7.4859999999999996E-3</v>
      </c>
      <c r="G10" s="99" t="s">
        <v>1164</v>
      </c>
      <c r="H10" s="468">
        <v>5.1269999999999996E-3</v>
      </c>
      <c r="I10" s="99" t="s">
        <v>1165</v>
      </c>
      <c r="J10" s="469">
        <f>ROUND(D10+F10+H10,5)</f>
        <v>5.1920000000000001E-2</v>
      </c>
      <c r="K10" s="92"/>
      <c r="L10" s="468">
        <v>3.4190000000000002E-4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46595649</v>
      </c>
      <c r="E16" s="99"/>
      <c r="F16" s="81">
        <f>SUM('Acct Summary 7-8'!C17,'Acct Summary 7-8'!D17,'Acct Summary 7-8'!F17)</f>
        <v>45452290</v>
      </c>
      <c r="G16" s="99"/>
      <c r="H16" s="81">
        <f>SUM(D16-F16)</f>
        <v>1143359</v>
      </c>
      <c r="I16" s="92"/>
      <c r="J16" s="81">
        <f>SUM('Acct Summary 7-8'!C81,'Acct Summary 7-8'!D81,'Acct Summary 7-8'!F81,'Acct Summary 7-8'!I81)</f>
        <v>12366159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40373759.688000001</v>
      </c>
      <c r="I31" s="330"/>
      <c r="J31" s="92"/>
      <c r="K31" s="92"/>
      <c r="L31" s="92"/>
      <c r="M31" s="92"/>
    </row>
    <row r="32" spans="1:13" ht="13.35" customHeight="1" x14ac:dyDescent="0.2">
      <c r="B32" s="2102" t="s">
        <v>2102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18048434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37" sqref="C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1955</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Freeport SD 145</v>
      </c>
      <c r="E7" s="135"/>
      <c r="G7" s="136"/>
      <c r="H7" s="137"/>
      <c r="I7" s="137"/>
      <c r="J7" s="137"/>
      <c r="K7" s="137"/>
      <c r="L7"/>
      <c r="M7"/>
      <c r="N7"/>
      <c r="O7"/>
      <c r="P7"/>
    </row>
    <row r="8" spans="1:18" ht="12.75" x14ac:dyDescent="0.2">
      <c r="A8"/>
      <c r="B8"/>
      <c r="C8" s="133" t="s">
        <v>1316</v>
      </c>
      <c r="D8" s="138">
        <f>COVER!A13</f>
        <v>8089145022</v>
      </c>
      <c r="E8" s="139"/>
      <c r="G8"/>
      <c r="H8"/>
      <c r="I8"/>
      <c r="J8"/>
      <c r="K8"/>
      <c r="L8"/>
      <c r="M8"/>
      <c r="N8"/>
      <c r="O8"/>
      <c r="P8"/>
    </row>
    <row r="9" spans="1:18" ht="12.75" x14ac:dyDescent="0.2">
      <c r="A9"/>
      <c r="B9"/>
      <c r="C9" s="133" t="s">
        <v>809</v>
      </c>
      <c r="D9" s="332" t="str">
        <f>COVER!A15</f>
        <v>STEPHENSON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12366159</v>
      </c>
      <c r="I12" s="1150"/>
      <c r="J12" s="1150"/>
      <c r="K12" s="1151">
        <f>TRUNC((H12/H13*100000),5)/100000</f>
        <v>0.26539299830000002</v>
      </c>
      <c r="L12" s="1152"/>
      <c r="M12" s="101" t="s">
        <v>1339</v>
      </c>
      <c r="N12" s="101"/>
      <c r="O12" s="1153">
        <v>0.35</v>
      </c>
      <c r="P12" s="153"/>
      <c r="Q12" s="153"/>
    </row>
    <row r="13" spans="1:18" s="155" customFormat="1" ht="11.25" x14ac:dyDescent="0.2">
      <c r="A13" s="153"/>
      <c r="B13" s="1147"/>
      <c r="C13" s="2249" t="s">
        <v>1581</v>
      </c>
      <c r="D13" s="2250"/>
      <c r="E13" s="153"/>
      <c r="F13" s="325" t="s">
        <v>910</v>
      </c>
      <c r="G13" s="1148"/>
      <c r="H13" s="1149">
        <f>SUM('Acct Summary 7-8'!C8+'Acct Summary 7-8'!D8+'Acct Summary 7-8'!F8+'Acct Summary 7-8'!I8)+H14</f>
        <v>46595649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45452290</v>
      </c>
      <c r="I17" s="1150"/>
      <c r="J17" s="1156"/>
      <c r="K17" s="1151">
        <f>TRUNC((H17/H18*100000),5)/100000</f>
        <v>0.97546210799999999</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46595649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7923677</v>
      </c>
      <c r="I24" s="675"/>
      <c r="J24" s="675"/>
      <c r="K24" s="1160">
        <f>TRUNC(((H24/H25*100000)/100000),2)</f>
        <v>62.75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126256.36111</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12911411.322830001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18048434</v>
      </c>
      <c r="I32" s="1158"/>
      <c r="J32" s="1158"/>
      <c r="K32" s="1160">
        <f>TRUNC(100-((((H32/H33*100))*100)/100),2)</f>
        <v>55.29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40373759.688000001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C359" sqref="C359"/>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8">
        <f>48069+25+1880</f>
        <v>49974</v>
      </c>
      <c r="D4" s="408">
        <f>1276661+200</f>
        <v>1276861</v>
      </c>
      <c r="E4" s="408">
        <v>788358</v>
      </c>
      <c r="F4" s="408">
        <f>1260802+300</f>
        <v>1261102</v>
      </c>
      <c r="G4" s="408">
        <v>1346574</v>
      </c>
      <c r="H4" s="408"/>
      <c r="I4" s="408">
        <f>2388352-2150000</f>
        <v>238352</v>
      </c>
      <c r="J4" s="432">
        <v>295081</v>
      </c>
      <c r="K4" s="408">
        <v>237871</v>
      </c>
      <c r="L4" s="408">
        <v>375451</v>
      </c>
      <c r="M4" s="429"/>
      <c r="N4" s="478"/>
    </row>
    <row r="5" spans="1:14" x14ac:dyDescent="0.2">
      <c r="A5" s="473" t="s">
        <v>1151</v>
      </c>
      <c r="B5" s="39">
        <v>120</v>
      </c>
      <c r="C5" s="678"/>
      <c r="D5" s="408">
        <v>1263881</v>
      </c>
      <c r="E5" s="408"/>
      <c r="F5" s="408">
        <v>1546749</v>
      </c>
      <c r="G5" s="408"/>
      <c r="H5" s="408"/>
      <c r="I5" s="408">
        <v>2286758</v>
      </c>
      <c r="J5" s="432"/>
      <c r="K5" s="435"/>
      <c r="L5" s="679"/>
      <c r="M5" s="429"/>
      <c r="N5" s="478"/>
    </row>
    <row r="6" spans="1:14" ht="13.5" customHeight="1" x14ac:dyDescent="0.2">
      <c r="A6" s="472" t="s">
        <v>482</v>
      </c>
      <c r="B6" s="39">
        <v>130</v>
      </c>
      <c r="C6" s="678">
        <v>11184135</v>
      </c>
      <c r="D6" s="408">
        <v>1772310</v>
      </c>
      <c r="E6" s="408">
        <v>2112040</v>
      </c>
      <c r="F6" s="408">
        <v>1213907</v>
      </c>
      <c r="G6" s="435">
        <v>1408146</v>
      </c>
      <c r="H6" s="435"/>
      <c r="I6" s="408">
        <v>80951</v>
      </c>
      <c r="J6" s="682">
        <v>590768</v>
      </c>
      <c r="K6" s="435">
        <v>121410</v>
      </c>
      <c r="L6" s="477"/>
      <c r="M6" s="429"/>
      <c r="N6" s="478"/>
    </row>
    <row r="7" spans="1:14" ht="13.5" customHeight="1" x14ac:dyDescent="0.2">
      <c r="A7" s="472" t="s">
        <v>483</v>
      </c>
      <c r="B7" s="39">
        <v>140</v>
      </c>
      <c r="C7" s="1046"/>
      <c r="D7" s="432"/>
      <c r="E7" s="432"/>
      <c r="F7" s="432"/>
      <c r="G7" s="432"/>
      <c r="H7" s="432"/>
      <c r="I7" s="432">
        <f>1000000+2150000</f>
        <v>3150000</v>
      </c>
      <c r="J7" s="432"/>
      <c r="K7" s="432"/>
      <c r="L7" s="503"/>
      <c r="M7" s="429"/>
      <c r="N7" s="478"/>
    </row>
    <row r="8" spans="1:14" ht="13.5" customHeight="1" x14ac:dyDescent="0.2">
      <c r="A8" s="472" t="s">
        <v>306</v>
      </c>
      <c r="B8" s="39">
        <v>150</v>
      </c>
      <c r="C8" s="1046">
        <f>1573646+95585</f>
        <v>1669231</v>
      </c>
      <c r="D8" s="432"/>
      <c r="E8" s="432"/>
      <c r="F8" s="432">
        <v>751513</v>
      </c>
      <c r="G8" s="431"/>
      <c r="H8" s="432"/>
      <c r="I8" s="682"/>
      <c r="J8" s="682"/>
      <c r="K8" s="506"/>
      <c r="L8" s="510"/>
      <c r="M8" s="429"/>
      <c r="N8" s="478"/>
    </row>
    <row r="9" spans="1:14" ht="13.5" customHeight="1" x14ac:dyDescent="0.2">
      <c r="A9" s="472" t="s">
        <v>307</v>
      </c>
      <c r="B9" s="39">
        <v>160</v>
      </c>
      <c r="C9" s="1046">
        <v>178026</v>
      </c>
      <c r="D9" s="432">
        <v>14437</v>
      </c>
      <c r="E9" s="432"/>
      <c r="F9" s="432">
        <v>19880</v>
      </c>
      <c r="G9" s="432"/>
      <c r="H9" s="431"/>
      <c r="I9" s="432"/>
      <c r="J9" s="432"/>
      <c r="K9" s="432"/>
      <c r="L9" s="432"/>
      <c r="M9" s="429"/>
      <c r="N9" s="478"/>
    </row>
    <row r="10" spans="1:14" ht="13.5" customHeight="1" x14ac:dyDescent="0.2">
      <c r="A10" s="472" t="s">
        <v>1150</v>
      </c>
      <c r="B10" s="39">
        <v>170</v>
      </c>
      <c r="C10" s="678">
        <v>15000</v>
      </c>
      <c r="D10" s="408"/>
      <c r="E10" s="432"/>
      <c r="F10" s="408"/>
      <c r="G10" s="431"/>
      <c r="H10" s="414"/>
      <c r="I10" s="432"/>
      <c r="J10" s="432"/>
      <c r="K10" s="414"/>
      <c r="L10" s="414"/>
      <c r="M10" s="478"/>
      <c r="N10" s="478"/>
    </row>
    <row r="11" spans="1:14" ht="13.5" customHeight="1" x14ac:dyDescent="0.2">
      <c r="A11" s="472" t="s">
        <v>308</v>
      </c>
      <c r="B11" s="39">
        <v>180</v>
      </c>
      <c r="C11" s="1046"/>
      <c r="D11" s="432"/>
      <c r="E11" s="432">
        <v>951780</v>
      </c>
      <c r="F11" s="432"/>
      <c r="G11" s="432"/>
      <c r="H11" s="432"/>
      <c r="I11" s="431"/>
      <c r="J11" s="431"/>
      <c r="K11" s="432"/>
      <c r="L11" s="432"/>
      <c r="M11" s="478"/>
      <c r="N11" s="478"/>
    </row>
    <row r="12" spans="1:14" ht="13.5" customHeight="1" x14ac:dyDescent="0.2">
      <c r="A12" s="472" t="s">
        <v>484</v>
      </c>
      <c r="B12" s="39">
        <v>190</v>
      </c>
      <c r="C12" s="678">
        <v>6224</v>
      </c>
      <c r="D12" s="408"/>
      <c r="E12" s="408"/>
      <c r="F12" s="408"/>
      <c r="G12" s="408"/>
      <c r="H12" s="408"/>
      <c r="I12" s="408"/>
      <c r="J12" s="432"/>
      <c r="K12" s="408"/>
      <c r="L12" s="408"/>
      <c r="M12" s="478"/>
      <c r="N12" s="478"/>
    </row>
    <row r="13" spans="1:14" ht="13.5" customHeight="1" thickBot="1" x14ac:dyDescent="0.25">
      <c r="A13" s="460" t="s">
        <v>730</v>
      </c>
      <c r="B13" s="453"/>
      <c r="C13" s="680">
        <f>SUM(C4:C12)</f>
        <v>13102590</v>
      </c>
      <c r="D13" s="680">
        <f t="shared" ref="D13:L13" si="0">SUM(D4:D12)</f>
        <v>4327489</v>
      </c>
      <c r="E13" s="680">
        <f t="shared" si="0"/>
        <v>3852178</v>
      </c>
      <c r="F13" s="680">
        <f t="shared" si="0"/>
        <v>4793151</v>
      </c>
      <c r="G13" s="680">
        <f t="shared" si="0"/>
        <v>2754720</v>
      </c>
      <c r="H13" s="680">
        <f t="shared" si="0"/>
        <v>0</v>
      </c>
      <c r="I13" s="680">
        <f t="shared" si="0"/>
        <v>5756061</v>
      </c>
      <c r="J13" s="680">
        <f t="shared" si="0"/>
        <v>885849</v>
      </c>
      <c r="K13" s="680">
        <f t="shared" si="0"/>
        <v>359281</v>
      </c>
      <c r="L13" s="680">
        <f t="shared" si="0"/>
        <v>375451</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f>'Cap Outlay Deprec 27'!F5</f>
        <v>822541</v>
      </c>
      <c r="N16" s="710"/>
    </row>
    <row r="17" spans="1:14" s="695" customFormat="1" ht="12.75" customHeight="1" x14ac:dyDescent="0.2">
      <c r="A17" s="709" t="s">
        <v>1693</v>
      </c>
      <c r="B17" s="538">
        <v>230</v>
      </c>
      <c r="C17" s="503"/>
      <c r="D17" s="503"/>
      <c r="E17" s="503"/>
      <c r="F17" s="503"/>
      <c r="G17" s="503"/>
      <c r="H17" s="503"/>
      <c r="I17" s="503"/>
      <c r="J17" s="503"/>
      <c r="K17" s="503"/>
      <c r="L17" s="503"/>
      <c r="M17" s="432">
        <f>'Cap Outlay Deprec 27'!F8</f>
        <v>47057537</v>
      </c>
      <c r="N17" s="710"/>
    </row>
    <row r="18" spans="1:14" s="695" customFormat="1" ht="12.75" customHeight="1" x14ac:dyDescent="0.2">
      <c r="A18" s="709" t="s">
        <v>1694</v>
      </c>
      <c r="B18" s="538">
        <v>240</v>
      </c>
      <c r="C18" s="503"/>
      <c r="D18" s="503"/>
      <c r="E18" s="503"/>
      <c r="F18" s="503"/>
      <c r="G18" s="503"/>
      <c r="H18" s="503"/>
      <c r="I18" s="503"/>
      <c r="J18" s="503"/>
      <c r="K18" s="503"/>
      <c r="L18" s="503"/>
      <c r="M18" s="432">
        <f>'Cap Outlay Deprec 27'!F10</f>
        <v>2131047</v>
      </c>
      <c r="N18" s="710"/>
    </row>
    <row r="19" spans="1:14" s="695" customFormat="1" ht="12.75" customHeight="1" x14ac:dyDescent="0.2">
      <c r="A19" s="709" t="s">
        <v>1695</v>
      </c>
      <c r="B19" s="538">
        <v>250</v>
      </c>
      <c r="C19" s="503"/>
      <c r="D19" s="503"/>
      <c r="E19" s="503"/>
      <c r="F19" s="503"/>
      <c r="G19" s="503"/>
      <c r="H19" s="503"/>
      <c r="I19" s="503"/>
      <c r="J19" s="503"/>
      <c r="K19" s="503"/>
      <c r="L19" s="503"/>
      <c r="M19" s="432">
        <f>'Cap Outlay Deprec 27'!F12+'Cap Outlay Deprec 27'!F13</f>
        <v>4308680</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f>E39</f>
        <v>2547272</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15501162</v>
      </c>
    </row>
    <row r="23" spans="1:14" ht="13.5" customHeight="1" thickBot="1" x14ac:dyDescent="0.25">
      <c r="A23" s="460" t="s">
        <v>729</v>
      </c>
      <c r="B23" s="715"/>
      <c r="C23" s="429"/>
      <c r="D23" s="429"/>
      <c r="E23" s="429"/>
      <c r="F23" s="429"/>
      <c r="G23" s="429"/>
      <c r="H23" s="429"/>
      <c r="I23" s="429"/>
      <c r="J23" s="429"/>
      <c r="K23" s="429"/>
      <c r="L23" s="429"/>
      <c r="M23" s="684">
        <f>SUM(M15:M22)</f>
        <v>54319805</v>
      </c>
      <c r="N23" s="684">
        <f>SUM(N21:N22)</f>
        <v>18048434</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f>1000000+2150000</f>
        <v>3150000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f>2125999-2150000+24001</f>
        <v>0</v>
      </c>
      <c r="D27" s="432">
        <f>188304</f>
        <v>188304</v>
      </c>
      <c r="E27" s="432"/>
      <c r="F27" s="432">
        <f>177842</f>
        <v>177842</v>
      </c>
      <c r="G27" s="432"/>
      <c r="H27" s="432"/>
      <c r="I27" s="432"/>
      <c r="J27" s="432">
        <v>0</v>
      </c>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7"/>
      <c r="D29" s="487"/>
      <c r="E29" s="682"/>
      <c r="F29" s="432"/>
      <c r="G29" s="682"/>
      <c r="H29" s="682"/>
      <c r="I29" s="682"/>
      <c r="J29" s="682"/>
      <c r="K29" s="432"/>
      <c r="L29" s="429"/>
      <c r="M29" s="429"/>
      <c r="N29" s="429"/>
    </row>
    <row r="30" spans="1:14" ht="13.5" customHeight="1" x14ac:dyDescent="0.2">
      <c r="A30" s="472" t="s">
        <v>736</v>
      </c>
      <c r="B30" s="39">
        <v>470</v>
      </c>
      <c r="C30" s="432">
        <v>2605665</v>
      </c>
      <c r="D30" s="682"/>
      <c r="E30" s="432"/>
      <c r="F30" s="432"/>
      <c r="G30" s="432">
        <v>72603</v>
      </c>
      <c r="H30" s="432"/>
      <c r="I30" s="432"/>
      <c r="J30" s="432"/>
      <c r="K30" s="431"/>
      <c r="L30" s="429"/>
      <c r="M30" s="429"/>
      <c r="N30" s="429"/>
    </row>
    <row r="31" spans="1:14" ht="13.5" customHeight="1" x14ac:dyDescent="0.2">
      <c r="A31" s="472" t="s">
        <v>737</v>
      </c>
      <c r="B31" s="39">
        <v>480</v>
      </c>
      <c r="C31" s="408">
        <f>646375-24001+1880</f>
        <v>624254</v>
      </c>
      <c r="D31" s="432"/>
      <c r="E31" s="432"/>
      <c r="F31" s="408"/>
      <c r="G31" s="432"/>
      <c r="H31" s="432"/>
      <c r="I31" s="432"/>
      <c r="J31" s="432"/>
      <c r="K31" s="432"/>
      <c r="L31" s="429"/>
      <c r="M31" s="429"/>
      <c r="N31" s="429"/>
    </row>
    <row r="32" spans="1:14" ht="13.5" customHeight="1" x14ac:dyDescent="0.2">
      <c r="A32" s="474" t="s">
        <v>738</v>
      </c>
      <c r="B32" s="41">
        <v>490</v>
      </c>
      <c r="C32" s="681">
        <f>53427+6910027+8591</f>
        <v>6972045</v>
      </c>
      <c r="D32" s="681">
        <v>1095007</v>
      </c>
      <c r="E32" s="682">
        <v>1304906</v>
      </c>
      <c r="F32" s="682">
        <v>750001</v>
      </c>
      <c r="G32" s="682">
        <v>870011</v>
      </c>
      <c r="H32" s="682"/>
      <c r="I32" s="682">
        <v>50014</v>
      </c>
      <c r="J32" s="682">
        <v>365002</v>
      </c>
      <c r="K32" s="506">
        <v>75013</v>
      </c>
      <c r="L32" s="429"/>
      <c r="M32" s="429"/>
      <c r="N32" s="429"/>
    </row>
    <row r="33" spans="1:14" ht="13.5" customHeight="1" x14ac:dyDescent="0.2">
      <c r="A33" s="621" t="s">
        <v>342</v>
      </c>
      <c r="B33" s="41">
        <v>493</v>
      </c>
      <c r="C33" s="432"/>
      <c r="D33" s="432"/>
      <c r="E33" s="432"/>
      <c r="F33" s="432"/>
      <c r="G33" s="432"/>
      <c r="H33" s="432"/>
      <c r="I33" s="432"/>
      <c r="J33" s="432"/>
      <c r="K33" s="432"/>
      <c r="L33" s="432">
        <v>375451</v>
      </c>
      <c r="M33" s="429"/>
      <c r="N33" s="478"/>
    </row>
    <row r="34" spans="1:14" ht="13.5" customHeight="1" thickBot="1" x14ac:dyDescent="0.25">
      <c r="A34" s="1065" t="s">
        <v>740</v>
      </c>
      <c r="B34" s="716"/>
      <c r="C34" s="1088">
        <f>SUM(C25:C33)</f>
        <v>13351964</v>
      </c>
      <c r="D34" s="1088">
        <f t="shared" ref="D34:K34" si="1">SUM(D25:D33)</f>
        <v>1283311</v>
      </c>
      <c r="E34" s="1088">
        <f t="shared" si="1"/>
        <v>1304906</v>
      </c>
      <c r="F34" s="1088">
        <f t="shared" si="1"/>
        <v>927843</v>
      </c>
      <c r="G34" s="1088">
        <f t="shared" si="1"/>
        <v>942614</v>
      </c>
      <c r="H34" s="1088">
        <f t="shared" si="1"/>
        <v>0</v>
      </c>
      <c r="I34" s="1088">
        <f t="shared" si="1"/>
        <v>50014</v>
      </c>
      <c r="J34" s="1088">
        <f t="shared" si="1"/>
        <v>365002</v>
      </c>
      <c r="K34" s="1088">
        <f t="shared" si="1"/>
        <v>75013</v>
      </c>
      <c r="L34" s="1048">
        <f>SUM(L33)</f>
        <v>375451</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3"/>
      <c r="D36" s="503"/>
      <c r="E36" s="503"/>
      <c r="F36" s="503"/>
      <c r="G36" s="503"/>
      <c r="H36" s="503"/>
      <c r="I36" s="503"/>
      <c r="J36" s="503"/>
      <c r="K36" s="503"/>
      <c r="L36" s="429"/>
      <c r="M36" s="429"/>
      <c r="N36" s="1222">
        <f>'Short-Term Long-Term Debt 25'!I49</f>
        <v>18048434</v>
      </c>
    </row>
    <row r="37" spans="1:14" ht="13.5" thickBot="1" x14ac:dyDescent="0.25">
      <c r="A37" s="460" t="s">
        <v>739</v>
      </c>
      <c r="B37" s="715"/>
      <c r="C37" s="503"/>
      <c r="D37" s="503"/>
      <c r="E37" s="503"/>
      <c r="F37" s="503"/>
      <c r="G37" s="503"/>
      <c r="H37" s="503"/>
      <c r="I37" s="503"/>
      <c r="J37" s="503"/>
      <c r="K37" s="503"/>
      <c r="L37" s="510"/>
      <c r="M37" s="429"/>
      <c r="N37" s="684">
        <f>SUM(N36:N36)</f>
        <v>18048434</v>
      </c>
    </row>
    <row r="38" spans="1:14" customFormat="1" ht="13.5" customHeight="1" thickTop="1" x14ac:dyDescent="0.2">
      <c r="A38" s="620" t="s">
        <v>485</v>
      </c>
      <c r="B38" s="538">
        <v>714</v>
      </c>
      <c r="C38" s="718"/>
      <c r="D38" s="718"/>
      <c r="E38" s="718"/>
      <c r="F38" s="718"/>
      <c r="G38" s="718">
        <v>755654</v>
      </c>
      <c r="H38" s="718"/>
      <c r="I38" s="718"/>
      <c r="J38" s="717"/>
      <c r="K38" s="718"/>
      <c r="L38" s="1089"/>
      <c r="M38" s="685"/>
      <c r="N38" s="685"/>
    </row>
    <row r="39" spans="1:14" customFormat="1" ht="13.5" customHeight="1" x14ac:dyDescent="0.2">
      <c r="A39" s="620" t="s">
        <v>398</v>
      </c>
      <c r="B39" s="538">
        <v>730</v>
      </c>
      <c r="C39" s="718">
        <f>'Acct Summary 7-8'!C81</f>
        <v>-249374</v>
      </c>
      <c r="D39" s="718">
        <f>'Acct Summary 7-8'!D81</f>
        <v>3044178</v>
      </c>
      <c r="E39" s="718">
        <f>'Acct Summary 7-8'!E81</f>
        <v>2547272</v>
      </c>
      <c r="F39" s="718">
        <f>'Acct Summary 7-8'!F81</f>
        <v>3865308</v>
      </c>
      <c r="G39" s="718">
        <f>'Acct Summary 7-8'!G81-G38</f>
        <v>1056452</v>
      </c>
      <c r="H39" s="718"/>
      <c r="I39" s="718">
        <f>'Acct Summary 7-8'!I81</f>
        <v>5706047</v>
      </c>
      <c r="J39" s="717">
        <f>'Acct Summary 7-8'!J81</f>
        <v>520847</v>
      </c>
      <c r="K39" s="718">
        <f>'Acct Summary 7-8'!K81</f>
        <v>284268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54319805</v>
      </c>
      <c r="N40" s="685"/>
    </row>
    <row r="41" spans="1:14" ht="13.5" customHeight="1" thickBot="1" x14ac:dyDescent="0.25">
      <c r="A41" s="460" t="s">
        <v>741</v>
      </c>
      <c r="B41" s="451"/>
      <c r="C41" s="481">
        <f>(SUM(C34,C37,C38,C39))</f>
        <v>13102590</v>
      </c>
      <c r="D41" s="481">
        <f t="shared" ref="D41:L41" si="2">SUM(D34,D37,D38:D39)</f>
        <v>4327489</v>
      </c>
      <c r="E41" s="481">
        <f t="shared" si="2"/>
        <v>3852178</v>
      </c>
      <c r="F41" s="481">
        <f t="shared" si="2"/>
        <v>4793151</v>
      </c>
      <c r="G41" s="481">
        <f t="shared" si="2"/>
        <v>2754720</v>
      </c>
      <c r="H41" s="481">
        <f t="shared" si="2"/>
        <v>0</v>
      </c>
      <c r="I41" s="481">
        <f t="shared" si="2"/>
        <v>5756061</v>
      </c>
      <c r="J41" s="481">
        <f t="shared" si="2"/>
        <v>885849</v>
      </c>
      <c r="K41" s="481">
        <f t="shared" si="2"/>
        <v>359281</v>
      </c>
      <c r="L41" s="481">
        <f t="shared" si="2"/>
        <v>375451</v>
      </c>
      <c r="M41" s="481">
        <f>SUM(M40)</f>
        <v>54319805</v>
      </c>
      <c r="N41" s="481">
        <f>SUM(N37)</f>
        <v>18048434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POSITION AS OF JUNE 30, 2017</oddHeader>
    <oddFooter>&amp;CSee Accompanying Notes to Financial Statements.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C359" sqref="C359"/>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3" t="s">
        <v>1880</v>
      </c>
      <c r="B4" s="291">
        <v>1000</v>
      </c>
      <c r="C4" s="686">
        <f>'Revenues 9-14'!C109</f>
        <v>14084456</v>
      </c>
      <c r="D4" s="686">
        <f>'Revenues 9-14'!D109</f>
        <v>3950981</v>
      </c>
      <c r="E4" s="686">
        <f>'Revenues 9-14'!E109</f>
        <v>2615336</v>
      </c>
      <c r="F4" s="686">
        <f>'Revenues 9-14'!F109</f>
        <v>2148923</v>
      </c>
      <c r="G4" s="686">
        <f>'Revenues 9-14'!G109</f>
        <v>1861627</v>
      </c>
      <c r="H4" s="686">
        <f>'Revenues 9-14'!H109</f>
        <v>0</v>
      </c>
      <c r="I4" s="686">
        <f>'Revenues 9-14'!I109</f>
        <v>117252</v>
      </c>
      <c r="J4" s="686">
        <f>'Revenues 9-14'!J109</f>
        <v>781279</v>
      </c>
      <c r="K4" s="686">
        <f>'Revenues 9-14'!K109</f>
        <v>150668</v>
      </c>
      <c r="L4" s="38"/>
    </row>
    <row r="5" spans="1:13" ht="22.5" x14ac:dyDescent="0.2">
      <c r="A5" s="724" t="s">
        <v>1881</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1882</v>
      </c>
      <c r="B6" s="292">
        <v>3000</v>
      </c>
      <c r="C6" s="687">
        <f>'Revenues 9-14'!C173</f>
        <v>20041599</v>
      </c>
      <c r="D6" s="687">
        <f>'Revenues 9-14'!D173</f>
        <v>130000</v>
      </c>
      <c r="E6" s="687">
        <f>'Revenues 9-14'!E173</f>
        <v>0</v>
      </c>
      <c r="F6" s="687">
        <f>'Revenues 9-14'!F173</f>
        <v>924976</v>
      </c>
      <c r="G6" s="687">
        <f>'Revenues 9-14'!G173</f>
        <v>0</v>
      </c>
      <c r="H6" s="687">
        <f>'Revenues 9-14'!H173</f>
        <v>0</v>
      </c>
      <c r="I6" s="687">
        <f>'Revenues 9-14'!I173</f>
        <v>0</v>
      </c>
      <c r="J6" s="687">
        <f>'Revenues 9-14'!J173</f>
        <v>0</v>
      </c>
      <c r="K6" s="687">
        <f>'Revenues 9-14'!K173</f>
        <v>0</v>
      </c>
      <c r="L6" s="38"/>
      <c r="M6" s="221"/>
    </row>
    <row r="7" spans="1:13" x14ac:dyDescent="0.2">
      <c r="A7" s="725" t="s">
        <v>1883</v>
      </c>
      <c r="B7" s="292">
        <v>4000</v>
      </c>
      <c r="C7" s="687">
        <f>'Revenues 9-14'!C274</f>
        <v>5157462</v>
      </c>
      <c r="D7" s="687">
        <f>'Revenues 9-14'!D274</f>
        <v>0</v>
      </c>
      <c r="E7" s="687">
        <f>'Revenues 9-14'!E274</f>
        <v>0</v>
      </c>
      <c r="F7" s="687">
        <f>'Revenues 9-14'!F274</f>
        <v>40000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39283517</v>
      </c>
      <c r="D8" s="481">
        <f t="shared" ref="D8:K8" si="0">SUM(D4:D7)</f>
        <v>4080981</v>
      </c>
      <c r="E8" s="481">
        <f t="shared" si="0"/>
        <v>2615336</v>
      </c>
      <c r="F8" s="481">
        <f t="shared" si="0"/>
        <v>3113899</v>
      </c>
      <c r="G8" s="481">
        <f t="shared" si="0"/>
        <v>1861627</v>
      </c>
      <c r="H8" s="481">
        <f t="shared" si="0"/>
        <v>0</v>
      </c>
      <c r="I8" s="481">
        <f t="shared" si="0"/>
        <v>117252</v>
      </c>
      <c r="J8" s="481">
        <f t="shared" si="0"/>
        <v>781279</v>
      </c>
      <c r="K8" s="481">
        <f t="shared" si="0"/>
        <v>150668</v>
      </c>
      <c r="L8" s="38"/>
    </row>
    <row r="9" spans="1:13" ht="15" thickTop="1" x14ac:dyDescent="0.2">
      <c r="A9" s="1008" t="s">
        <v>343</v>
      </c>
      <c r="B9" s="452">
        <v>3998</v>
      </c>
      <c r="C9" s="414">
        <v>8598035</v>
      </c>
      <c r="D9" s="485"/>
      <c r="E9" s="414"/>
      <c r="F9" s="414"/>
      <c r="G9" s="691"/>
      <c r="H9" s="414"/>
      <c r="I9" s="490" t="s">
        <v>1365</v>
      </c>
      <c r="J9" s="431"/>
      <c r="K9" s="414"/>
      <c r="L9" s="38"/>
    </row>
    <row r="10" spans="1:13" s="47" customFormat="1" ht="13.5" thickBot="1" x14ac:dyDescent="0.25">
      <c r="A10" s="460" t="s">
        <v>1369</v>
      </c>
      <c r="B10" s="453"/>
      <c r="C10" s="481">
        <f>SUM(C8:C9)</f>
        <v>47881552</v>
      </c>
      <c r="D10" s="481">
        <f t="shared" ref="D10:K10" si="1">SUM(D8:D9)</f>
        <v>4080981</v>
      </c>
      <c r="E10" s="481">
        <f t="shared" si="1"/>
        <v>2615336</v>
      </c>
      <c r="F10" s="481">
        <f t="shared" si="1"/>
        <v>3113899</v>
      </c>
      <c r="G10" s="481">
        <f t="shared" si="1"/>
        <v>1861627</v>
      </c>
      <c r="H10" s="481">
        <f t="shared" si="1"/>
        <v>0</v>
      </c>
      <c r="I10" s="481">
        <f t="shared" si="1"/>
        <v>117252</v>
      </c>
      <c r="J10" s="481">
        <f t="shared" si="1"/>
        <v>781279</v>
      </c>
      <c r="K10" s="481">
        <f t="shared" si="1"/>
        <v>150668</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5" t="s">
        <v>524</v>
      </c>
      <c r="B12" s="292">
        <v>1000</v>
      </c>
      <c r="C12" s="686">
        <f>'Expenditures 15-22'!K33</f>
        <v>23249948</v>
      </c>
      <c r="D12" s="494" t="s">
        <v>1365</v>
      </c>
      <c r="E12" s="429" t="s">
        <v>1365</v>
      </c>
      <c r="F12" s="429" t="s">
        <v>1365</v>
      </c>
      <c r="G12" s="686">
        <f>'Expenditures 15-22'!K223</f>
        <v>459089</v>
      </c>
      <c r="H12" s="427"/>
      <c r="I12" s="429" t="s">
        <v>1365</v>
      </c>
      <c r="J12" s="429" t="s">
        <v>1365</v>
      </c>
      <c r="K12" s="427" t="s">
        <v>1365</v>
      </c>
      <c r="L12" s="38"/>
    </row>
    <row r="13" spans="1:13" x14ac:dyDescent="0.2">
      <c r="A13" s="725" t="s">
        <v>525</v>
      </c>
      <c r="B13" s="292">
        <v>2000</v>
      </c>
      <c r="C13" s="687">
        <f>'Expenditures 15-22'!K74</f>
        <v>14543024</v>
      </c>
      <c r="D13" s="687">
        <f>'Expenditures 15-22'!K129</f>
        <v>3887924</v>
      </c>
      <c r="E13" s="478" t="s">
        <v>1365</v>
      </c>
      <c r="F13" s="687">
        <f>'Expenditures 15-22'!K178</f>
        <v>2942170</v>
      </c>
      <c r="G13" s="687">
        <f>'Expenditures 15-22'!K273</f>
        <v>1016760</v>
      </c>
      <c r="H13" s="687">
        <f>'Expenditures 15-22'!K296</f>
        <v>0</v>
      </c>
      <c r="I13" s="429" t="s">
        <v>1365</v>
      </c>
      <c r="J13" s="740">
        <f>'Expenditures 15-22'!K323</f>
        <v>643882</v>
      </c>
      <c r="K13" s="692">
        <f>'Expenditures 15-22'!K341</f>
        <v>77297</v>
      </c>
      <c r="L13" s="38"/>
    </row>
    <row r="14" spans="1:13" x14ac:dyDescent="0.2">
      <c r="A14" s="725" t="s">
        <v>517</v>
      </c>
      <c r="B14" s="292">
        <v>3000</v>
      </c>
      <c r="C14" s="687">
        <f>'Expenditures 15-22'!K75</f>
        <v>106300</v>
      </c>
      <c r="D14" s="687">
        <f>'Expenditures 15-22'!K130</f>
        <v>0</v>
      </c>
      <c r="E14" s="494" t="s">
        <v>1365</v>
      </c>
      <c r="F14" s="687">
        <f>'Expenditures 15-22'!K179</f>
        <v>0</v>
      </c>
      <c r="G14" s="687">
        <f>'Expenditures 15-22'!K274</f>
        <v>547</v>
      </c>
      <c r="H14" s="486"/>
      <c r="I14" s="429" t="s">
        <v>1365</v>
      </c>
      <c r="J14" s="429" t="s">
        <v>1365</v>
      </c>
      <c r="K14" s="486" t="s">
        <v>1365</v>
      </c>
      <c r="L14" s="38"/>
    </row>
    <row r="15" spans="1:13" x14ac:dyDescent="0.2">
      <c r="A15" s="725" t="s">
        <v>113</v>
      </c>
      <c r="B15" s="292">
        <v>4000</v>
      </c>
      <c r="C15" s="687">
        <f>'Expenditures 15-22'!K102</f>
        <v>722924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2701566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38622196</v>
      </c>
      <c r="D17" s="481">
        <f t="shared" si="2"/>
        <v>3887924</v>
      </c>
      <c r="E17" s="481">
        <f t="shared" si="2"/>
        <v>2701566</v>
      </c>
      <c r="F17" s="481">
        <f t="shared" si="2"/>
        <v>2942170</v>
      </c>
      <c r="G17" s="481">
        <f t="shared" si="2"/>
        <v>1476396</v>
      </c>
      <c r="H17" s="481">
        <f t="shared" si="2"/>
        <v>0</v>
      </c>
      <c r="I17" s="429"/>
      <c r="J17" s="481">
        <f>SUM(J12:J16)</f>
        <v>643882</v>
      </c>
      <c r="K17" s="481">
        <f>SUM(K12:K16)</f>
        <v>77297</v>
      </c>
      <c r="L17" s="38"/>
    </row>
    <row r="18" spans="1:12" ht="15" customHeight="1" thickTop="1" x14ac:dyDescent="0.2">
      <c r="A18" s="1009" t="s">
        <v>1298</v>
      </c>
      <c r="B18" s="257">
        <v>4180</v>
      </c>
      <c r="C18" s="686">
        <f t="shared" ref="C18:H18" si="3">C9</f>
        <v>8598035</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47220231</v>
      </c>
      <c r="D19" s="481">
        <f t="shared" si="4"/>
        <v>3887924</v>
      </c>
      <c r="E19" s="481">
        <f t="shared" si="4"/>
        <v>2701566</v>
      </c>
      <c r="F19" s="481">
        <f t="shared" si="4"/>
        <v>2942170</v>
      </c>
      <c r="G19" s="481">
        <f t="shared" si="4"/>
        <v>1476396</v>
      </c>
      <c r="H19" s="481">
        <f t="shared" si="4"/>
        <v>0</v>
      </c>
      <c r="I19" s="429"/>
      <c r="J19" s="481">
        <f>SUM(J17:J18)</f>
        <v>643882</v>
      </c>
      <c r="K19" s="481">
        <f>SUM(K17:K18)</f>
        <v>77297</v>
      </c>
      <c r="L19" s="38"/>
    </row>
    <row r="20" spans="1:12" ht="27" thickTop="1" thickBot="1" x14ac:dyDescent="0.25">
      <c r="A20" s="454" t="s">
        <v>1299</v>
      </c>
      <c r="B20" s="455"/>
      <c r="C20" s="1007">
        <f>C8-C17</f>
        <v>661321</v>
      </c>
      <c r="D20" s="1007">
        <f t="shared" ref="D20:K20" si="5">D8-D17</f>
        <v>193057</v>
      </c>
      <c r="E20" s="1007">
        <f t="shared" si="5"/>
        <v>-86230</v>
      </c>
      <c r="F20" s="1007">
        <f t="shared" si="5"/>
        <v>171729</v>
      </c>
      <c r="G20" s="1007">
        <f t="shared" si="5"/>
        <v>385231</v>
      </c>
      <c r="H20" s="1007">
        <f t="shared" si="5"/>
        <v>0</v>
      </c>
      <c r="I20" s="1007">
        <f t="shared" si="5"/>
        <v>117252</v>
      </c>
      <c r="J20" s="1007">
        <f t="shared" si="5"/>
        <v>137397</v>
      </c>
      <c r="K20" s="1007">
        <f t="shared" si="5"/>
        <v>73371</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c r="D25" s="432"/>
      <c r="E25" s="432"/>
      <c r="F25" s="432"/>
      <c r="G25" s="432"/>
      <c r="H25" s="432"/>
      <c r="I25" s="503"/>
      <c r="J25" s="432"/>
      <c r="K25" s="432"/>
      <c r="L25" s="500"/>
    </row>
    <row r="26" spans="1:12" s="695" customFormat="1" ht="13.5" customHeight="1" x14ac:dyDescent="0.2">
      <c r="A26" s="1011" t="s">
        <v>198</v>
      </c>
      <c r="B26" s="538">
        <v>7120</v>
      </c>
      <c r="C26" s="432">
        <v>17092</v>
      </c>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v>1968</v>
      </c>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v>4000</v>
      </c>
      <c r="D36" s="432">
        <v>3900</v>
      </c>
      <c r="E36" s="432"/>
      <c r="F36" s="432">
        <v>0</v>
      </c>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c r="F43" s="432"/>
      <c r="G43" s="432"/>
      <c r="H43" s="432"/>
      <c r="I43" s="432"/>
      <c r="J43" s="432"/>
      <c r="K43" s="432"/>
      <c r="L43" s="500"/>
    </row>
    <row r="44" spans="1:12" s="695" customFormat="1" ht="13.5" customHeight="1" thickBot="1" x14ac:dyDescent="0.25">
      <c r="A44" s="719" t="s">
        <v>433</v>
      </c>
      <c r="B44" s="700"/>
      <c r="C44" s="683">
        <f>SUM(C24:C43)</f>
        <v>23060</v>
      </c>
      <c r="D44" s="683">
        <f t="shared" ref="D44:K44" si="6">SUM(D24:D43)</f>
        <v>3900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17092</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v>1968</v>
      </c>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6"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6"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7"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6"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6"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6"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6" t="s">
        <v>791</v>
      </c>
      <c r="B67" s="538">
        <v>8720</v>
      </c>
      <c r="C67" s="425"/>
      <c r="D67" s="425"/>
      <c r="E67" s="503"/>
      <c r="F67" s="503"/>
      <c r="G67" s="503"/>
      <c r="H67" s="503"/>
      <c r="I67" s="503"/>
      <c r="J67" s="503"/>
      <c r="K67" s="503"/>
      <c r="L67" s="500"/>
    </row>
    <row r="68" spans="1:12" s="695" customFormat="1" ht="14.25" thickTop="1" thickBot="1" x14ac:dyDescent="0.25">
      <c r="A68" s="1137" t="s">
        <v>845</v>
      </c>
      <c r="B68" s="538">
        <v>8730</v>
      </c>
      <c r="C68" s="425"/>
      <c r="D68" s="425"/>
      <c r="E68" s="503"/>
      <c r="F68" s="503"/>
      <c r="G68" s="503"/>
      <c r="H68" s="503"/>
      <c r="I68" s="503"/>
      <c r="J68" s="503"/>
      <c r="K68" s="503"/>
      <c r="L68" s="500"/>
    </row>
    <row r="69" spans="1:12" s="695" customFormat="1" ht="14.25" thickTop="1" thickBot="1" x14ac:dyDescent="0.25">
      <c r="A69" s="1136"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c r="E75" s="438"/>
      <c r="F75" s="799"/>
      <c r="G75" s="799"/>
      <c r="H75" s="799"/>
      <c r="I75" s="438"/>
      <c r="J75" s="438"/>
      <c r="K75" s="799"/>
      <c r="L75" s="500"/>
    </row>
    <row r="76" spans="1:12" s="695" customFormat="1" ht="14.25" thickTop="1" thickBot="1" x14ac:dyDescent="0.25">
      <c r="A76" s="1015" t="s">
        <v>508</v>
      </c>
      <c r="B76" s="702"/>
      <c r="C76" s="683">
        <f t="shared" ref="C76:K76" si="7">SUM(C47:C75)</f>
        <v>0</v>
      </c>
      <c r="D76" s="683">
        <f t="shared" si="7"/>
        <v>0</v>
      </c>
      <c r="E76" s="683">
        <f t="shared" si="7"/>
        <v>1968</v>
      </c>
      <c r="F76" s="683">
        <f t="shared" si="7"/>
        <v>0</v>
      </c>
      <c r="G76" s="683">
        <f t="shared" si="7"/>
        <v>0</v>
      </c>
      <c r="H76" s="683">
        <f t="shared" si="7"/>
        <v>0</v>
      </c>
      <c r="I76" s="683">
        <f t="shared" si="7"/>
        <v>17092</v>
      </c>
      <c r="J76" s="683">
        <f t="shared" si="7"/>
        <v>0</v>
      </c>
      <c r="K76" s="683">
        <f t="shared" si="7"/>
        <v>0</v>
      </c>
      <c r="L76" s="500"/>
    </row>
    <row r="77" spans="1:12" ht="14.25" thickTop="1" thickBot="1" x14ac:dyDescent="0.25">
      <c r="A77" s="1016" t="s">
        <v>1377</v>
      </c>
      <c r="B77" s="701"/>
      <c r="C77" s="440">
        <f t="shared" ref="C77:K77" si="8">C44-C76</f>
        <v>23060</v>
      </c>
      <c r="D77" s="440">
        <f t="shared" si="8"/>
        <v>3900</v>
      </c>
      <c r="E77" s="440">
        <f t="shared" si="8"/>
        <v>-1968</v>
      </c>
      <c r="F77" s="440">
        <f t="shared" si="8"/>
        <v>0</v>
      </c>
      <c r="G77" s="440">
        <f t="shared" si="8"/>
        <v>0</v>
      </c>
      <c r="H77" s="440">
        <f t="shared" si="8"/>
        <v>0</v>
      </c>
      <c r="I77" s="440">
        <f t="shared" si="8"/>
        <v>-17092</v>
      </c>
      <c r="J77" s="440">
        <f t="shared" si="8"/>
        <v>0</v>
      </c>
      <c r="K77" s="440">
        <f t="shared" si="8"/>
        <v>0</v>
      </c>
      <c r="L77" s="38"/>
    </row>
    <row r="78" spans="1:12" ht="29.25" customHeight="1" thickTop="1" thickBot="1" x14ac:dyDescent="0.25">
      <c r="A78" s="2256" t="s">
        <v>681</v>
      </c>
      <c r="B78" s="2257"/>
      <c r="C78" s="439">
        <f t="shared" ref="C78:K78" si="9">C20+C77</f>
        <v>684381</v>
      </c>
      <c r="D78" s="439">
        <f t="shared" si="9"/>
        <v>196957</v>
      </c>
      <c r="E78" s="439">
        <f t="shared" si="9"/>
        <v>-88198</v>
      </c>
      <c r="F78" s="439">
        <f t="shared" si="9"/>
        <v>171729</v>
      </c>
      <c r="G78" s="439">
        <f t="shared" si="9"/>
        <v>385231</v>
      </c>
      <c r="H78" s="439">
        <f t="shared" si="9"/>
        <v>0</v>
      </c>
      <c r="I78" s="439">
        <f t="shared" si="9"/>
        <v>100160</v>
      </c>
      <c r="J78" s="439">
        <f t="shared" si="9"/>
        <v>137397</v>
      </c>
      <c r="K78" s="439">
        <f t="shared" si="9"/>
        <v>73371</v>
      </c>
      <c r="L78" s="501"/>
    </row>
    <row r="79" spans="1:12" ht="13.5" thickTop="1" x14ac:dyDescent="0.2">
      <c r="A79" s="811" t="s">
        <v>1950</v>
      </c>
      <c r="B79" s="456"/>
      <c r="C79" s="431">
        <v>-933755</v>
      </c>
      <c r="D79" s="694">
        <v>2847221</v>
      </c>
      <c r="E79" s="694">
        <v>2635470</v>
      </c>
      <c r="F79" s="694">
        <v>3693579</v>
      </c>
      <c r="G79" s="694">
        <v>1426875</v>
      </c>
      <c r="H79" s="694"/>
      <c r="I79" s="694">
        <v>5605887</v>
      </c>
      <c r="J79" s="694">
        <v>383450</v>
      </c>
      <c r="K79" s="694">
        <v>210897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-249374</v>
      </c>
      <c r="D81" s="481">
        <f>SUM(D78:D80)</f>
        <v>3044178</v>
      </c>
      <c r="E81" s="481">
        <f t="shared" ref="E81:K81" si="10">SUM(E78:E80)</f>
        <v>2547272</v>
      </c>
      <c r="F81" s="481">
        <f t="shared" si="10"/>
        <v>3865308</v>
      </c>
      <c r="G81" s="481">
        <f t="shared" si="10"/>
        <v>1812106</v>
      </c>
      <c r="H81" s="481">
        <f t="shared" si="10"/>
        <v>0</v>
      </c>
      <c r="I81" s="481">
        <f t="shared" si="10"/>
        <v>5706047</v>
      </c>
      <c r="J81" s="481">
        <f t="shared" si="10"/>
        <v>520847</v>
      </c>
      <c r="K81" s="481">
        <f t="shared" si="10"/>
        <v>284268</v>
      </c>
      <c r="L81" s="38"/>
    </row>
    <row r="82" spans="1:12" ht="0.75" customHeight="1" thickTop="1" thickBot="1" x14ac:dyDescent="0.25">
      <c r="A82" s="624" t="s">
        <v>399</v>
      </c>
      <c r="B82" s="622"/>
      <c r="C82" s="1125">
        <f>(C81-C79)</f>
        <v>684381</v>
      </c>
      <c r="D82" s="1125">
        <f t="shared" ref="D82:K82" si="11">(D81-D79)</f>
        <v>196957</v>
      </c>
      <c r="E82" s="1125">
        <f t="shared" si="11"/>
        <v>-88198</v>
      </c>
      <c r="F82" s="1125">
        <f t="shared" si="11"/>
        <v>171729</v>
      </c>
      <c r="G82" s="1125">
        <f t="shared" si="11"/>
        <v>385231</v>
      </c>
      <c r="H82" s="1125">
        <f t="shared" si="11"/>
        <v>0</v>
      </c>
      <c r="I82" s="1125">
        <f t="shared" si="11"/>
        <v>100160</v>
      </c>
      <c r="J82" s="1125">
        <f t="shared" si="11"/>
        <v>137397</v>
      </c>
      <c r="K82" s="1125">
        <f t="shared" si="11"/>
        <v>73371</v>
      </c>
    </row>
    <row r="83" spans="1:12" ht="14.25" hidden="1" thickTop="1" thickBot="1" x14ac:dyDescent="0.25">
      <c r="A83" s="720" t="s">
        <v>400</v>
      </c>
      <c r="B83" s="623"/>
      <c r="C83" s="1126">
        <f>C82/C81</f>
        <v>-2.7443959675026264</v>
      </c>
      <c r="D83" s="1126">
        <f t="shared" ref="D83:K83" si="12">D82/D81</f>
        <v>6.4699567502294539E-2</v>
      </c>
      <c r="E83" s="1126">
        <f t="shared" si="12"/>
        <v>-3.4624492398142012E-2</v>
      </c>
      <c r="F83" s="1126">
        <f t="shared" si="12"/>
        <v>4.4428283593441968E-2</v>
      </c>
      <c r="G83" s="1126">
        <f t="shared" si="12"/>
        <v>0.21258745349333869</v>
      </c>
      <c r="H83" s="1126" t="e">
        <f t="shared" si="12"/>
        <v>#DIV/0!</v>
      </c>
      <c r="I83" s="1126">
        <f t="shared" si="12"/>
        <v>1.7553307920527117E-2</v>
      </c>
      <c r="J83" s="1126">
        <f t="shared" si="12"/>
        <v>0.26379531801085537</v>
      </c>
      <c r="K83" s="1126">
        <f t="shared" si="12"/>
        <v>0.25810502764996412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 xml:space="preserve">&amp;C&amp;"Arial,Bold"&amp;9BASIC FINANCIAL STATEMENT
STATEMENT OF REVENUES, EXPENDITURES, OTHER 
SOURCES (USES) AND CHANGES IN FUND BALANCE
ALL FUNDS - FOR THE YEAR ENDING JUNE 30, 2017
 </oddHeader>
    <oddFooter>&amp;CSee Accompanying Notes to Financial Statements.
&amp;P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C359" sqref="C359"/>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1869</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7"/>
      <c r="D4" s="497"/>
      <c r="E4" s="497"/>
      <c r="F4" s="552"/>
      <c r="G4" s="553"/>
      <c r="H4" s="554"/>
      <c r="I4" s="554"/>
      <c r="J4" s="554"/>
      <c r="K4" s="554"/>
    </row>
    <row r="5" spans="1:12" ht="14.25" x14ac:dyDescent="0.2">
      <c r="A5" s="901" t="s">
        <v>925</v>
      </c>
      <c r="B5" s="476"/>
      <c r="C5" s="414">
        <v>11471277</v>
      </c>
      <c r="D5" s="414">
        <v>2202302</v>
      </c>
      <c r="E5" s="408">
        <v>2602793</v>
      </c>
      <c r="F5" s="797">
        <v>1496257</v>
      </c>
      <c r="G5" s="408">
        <v>770539</v>
      </c>
      <c r="H5" s="408"/>
      <c r="I5" s="408">
        <v>99756</v>
      </c>
      <c r="J5" s="432">
        <v>777430</v>
      </c>
      <c r="K5" s="408">
        <v>149653</v>
      </c>
    </row>
    <row r="6" spans="1:12" ht="14.25" x14ac:dyDescent="0.2">
      <c r="A6" s="902" t="s">
        <v>474</v>
      </c>
      <c r="B6" s="39">
        <v>1130</v>
      </c>
      <c r="C6" s="408">
        <v>149653</v>
      </c>
      <c r="D6" s="408"/>
      <c r="E6" s="477"/>
      <c r="F6" s="477"/>
      <c r="G6" s="429"/>
      <c r="H6" s="429"/>
      <c r="I6" s="429"/>
      <c r="J6" s="429"/>
      <c r="K6" s="429"/>
    </row>
    <row r="7" spans="1:12" x14ac:dyDescent="0.2">
      <c r="A7" s="902" t="s">
        <v>116</v>
      </c>
      <c r="B7" s="258">
        <v>1140</v>
      </c>
      <c r="C7" s="408">
        <v>2088155</v>
      </c>
      <c r="D7" s="408"/>
      <c r="E7" s="429"/>
      <c r="F7" s="432"/>
      <c r="G7" s="432"/>
      <c r="H7" s="432"/>
      <c r="I7" s="429"/>
      <c r="J7" s="429"/>
      <c r="K7" s="429"/>
    </row>
    <row r="8" spans="1:12" x14ac:dyDescent="0.2">
      <c r="A8" s="902" t="s">
        <v>475</v>
      </c>
      <c r="B8" s="39">
        <v>1150</v>
      </c>
      <c r="C8" s="477"/>
      <c r="D8" s="477"/>
      <c r="E8" s="503"/>
      <c r="F8" s="503"/>
      <c r="G8" s="414">
        <v>977591</v>
      </c>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59">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13709085</v>
      </c>
      <c r="D12" s="480">
        <f t="shared" si="0"/>
        <v>2202302</v>
      </c>
      <c r="E12" s="480">
        <f t="shared" si="0"/>
        <v>2602793</v>
      </c>
      <c r="F12" s="480">
        <f t="shared" si="0"/>
        <v>1496257</v>
      </c>
      <c r="G12" s="480">
        <f t="shared" si="0"/>
        <v>1748130</v>
      </c>
      <c r="H12" s="480">
        <f t="shared" si="0"/>
        <v>0</v>
      </c>
      <c r="I12" s="480">
        <f t="shared" si="0"/>
        <v>99756</v>
      </c>
      <c r="J12" s="480">
        <f t="shared" si="0"/>
        <v>777430</v>
      </c>
      <c r="K12" s="481">
        <f t="shared" si="0"/>
        <v>149653</v>
      </c>
    </row>
    <row r="13" spans="1:12" ht="18" customHeight="1" thickTop="1" x14ac:dyDescent="0.2">
      <c r="A13" s="726" t="s">
        <v>519</v>
      </c>
      <c r="B13" s="1810">
        <v>1200</v>
      </c>
      <c r="C13" s="482"/>
      <c r="D13" s="482"/>
      <c r="E13" s="482"/>
      <c r="F13" s="482"/>
      <c r="G13" s="482"/>
      <c r="H13" s="482"/>
      <c r="I13" s="482"/>
      <c r="J13" s="482"/>
      <c r="K13" s="429"/>
    </row>
    <row r="14" spans="1:12" x14ac:dyDescent="0.2">
      <c r="A14" s="902" t="s">
        <v>4</v>
      </c>
      <c r="B14" s="39">
        <v>1210</v>
      </c>
      <c r="C14" s="479">
        <v>21992</v>
      </c>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8">
        <v>1230</v>
      </c>
      <c r="C16" s="479"/>
      <c r="D16" s="408">
        <v>1693352</v>
      </c>
      <c r="E16" s="408"/>
      <c r="F16" s="408"/>
      <c r="G16" s="408">
        <v>103511</v>
      </c>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21992</v>
      </c>
      <c r="D18" s="483">
        <f t="shared" ref="D18:K18" si="1">SUM(D14:D17)</f>
        <v>1693352</v>
      </c>
      <c r="E18" s="483">
        <f t="shared" si="1"/>
        <v>0</v>
      </c>
      <c r="F18" s="483">
        <f t="shared" si="1"/>
        <v>0</v>
      </c>
      <c r="G18" s="483">
        <f t="shared" si="1"/>
        <v>103511</v>
      </c>
      <c r="H18" s="483">
        <f t="shared" si="1"/>
        <v>0</v>
      </c>
      <c r="I18" s="483">
        <f t="shared" si="1"/>
        <v>0</v>
      </c>
      <c r="J18" s="483">
        <f t="shared" si="1"/>
        <v>0</v>
      </c>
      <c r="K18" s="1061">
        <f t="shared" si="1"/>
        <v>0</v>
      </c>
    </row>
    <row r="19" spans="1:11" ht="18" customHeight="1" thickTop="1" x14ac:dyDescent="0.2">
      <c r="A19" s="726" t="s">
        <v>520</v>
      </c>
      <c r="B19" s="1810">
        <v>1300</v>
      </c>
      <c r="C19" s="484"/>
      <c r="D19" s="484"/>
      <c r="E19" s="484"/>
      <c r="F19" s="484"/>
      <c r="G19" s="482"/>
      <c r="H19" s="484"/>
      <c r="I19" s="484"/>
      <c r="J19" s="484"/>
      <c r="K19" s="798"/>
    </row>
    <row r="20" spans="1:11" x14ac:dyDescent="0.2">
      <c r="A20" s="902" t="s">
        <v>1240</v>
      </c>
      <c r="B20" s="39">
        <v>1311</v>
      </c>
      <c r="C20" s="408"/>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v>13421</v>
      </c>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v>20775</v>
      </c>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v>55915</v>
      </c>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90111</v>
      </c>
      <c r="D40" s="429"/>
      <c r="E40" s="429"/>
      <c r="F40" s="429"/>
      <c r="G40" s="429"/>
      <c r="H40" s="429"/>
      <c r="I40" s="429"/>
      <c r="J40" s="429"/>
      <c r="K40" s="429"/>
    </row>
    <row r="41" spans="1:11" ht="18" customHeight="1" thickTop="1" x14ac:dyDescent="0.2">
      <c r="A41" s="726" t="s">
        <v>311</v>
      </c>
      <c r="B41" s="1810">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v>483002</v>
      </c>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v>137524</v>
      </c>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620526</v>
      </c>
      <c r="G63" s="429"/>
      <c r="H63" s="429"/>
      <c r="I63" s="429"/>
      <c r="J63" s="429"/>
      <c r="K63" s="429"/>
    </row>
    <row r="64" spans="1:11" ht="18" customHeight="1" thickTop="1" x14ac:dyDescent="0.2">
      <c r="A64" s="726" t="s">
        <v>522</v>
      </c>
      <c r="B64" s="1810">
        <v>1500</v>
      </c>
      <c r="C64" s="429"/>
      <c r="D64" s="429"/>
      <c r="E64" s="429"/>
      <c r="F64" s="429"/>
      <c r="G64" s="429"/>
      <c r="H64" s="429"/>
      <c r="I64" s="429"/>
      <c r="J64" s="429"/>
      <c r="K64" s="429"/>
    </row>
    <row r="65" spans="1:11" ht="12.75" customHeight="1" x14ac:dyDescent="0.2">
      <c r="A65" s="902" t="s">
        <v>627</v>
      </c>
      <c r="B65" s="39">
        <v>1510</v>
      </c>
      <c r="C65" s="408">
        <v>2869</v>
      </c>
      <c r="D65" s="408">
        <v>7477</v>
      </c>
      <c r="E65" s="408">
        <v>1968</v>
      </c>
      <c r="F65" s="432">
        <v>26059</v>
      </c>
      <c r="G65" s="408">
        <v>2831</v>
      </c>
      <c r="H65" s="408"/>
      <c r="I65" s="408">
        <v>17091</v>
      </c>
      <c r="J65" s="432">
        <v>488</v>
      </c>
      <c r="K65" s="408">
        <v>407</v>
      </c>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2869</v>
      </c>
      <c r="D67" s="481">
        <f t="shared" ref="D67:K67" si="2">SUM(D65:D66)</f>
        <v>7477</v>
      </c>
      <c r="E67" s="481">
        <f t="shared" si="2"/>
        <v>1968</v>
      </c>
      <c r="F67" s="481">
        <f t="shared" si="2"/>
        <v>26059</v>
      </c>
      <c r="G67" s="481">
        <f t="shared" si="2"/>
        <v>2831</v>
      </c>
      <c r="H67" s="481">
        <f t="shared" si="2"/>
        <v>0</v>
      </c>
      <c r="I67" s="481">
        <f t="shared" si="2"/>
        <v>17091</v>
      </c>
      <c r="J67" s="481">
        <f t="shared" si="2"/>
        <v>488</v>
      </c>
      <c r="K67" s="481">
        <f t="shared" si="2"/>
        <v>407</v>
      </c>
    </row>
    <row r="68" spans="1:11" ht="18" customHeight="1" thickTop="1" x14ac:dyDescent="0.2">
      <c r="A68" s="726" t="s">
        <v>523</v>
      </c>
      <c r="B68" s="1811">
        <v>1600</v>
      </c>
      <c r="C68" s="482"/>
      <c r="D68" s="429"/>
      <c r="E68" s="429"/>
      <c r="F68" s="429"/>
      <c r="G68" s="429"/>
      <c r="H68" s="429"/>
      <c r="I68" s="429"/>
      <c r="J68" s="429"/>
      <c r="K68" s="429"/>
    </row>
    <row r="69" spans="1:11" ht="12.75" customHeight="1" x14ac:dyDescent="0.2">
      <c r="A69" s="902" t="s">
        <v>752</v>
      </c>
      <c r="B69" s="39">
        <v>1611</v>
      </c>
      <c r="C69" s="408">
        <v>3218</v>
      </c>
      <c r="D69" s="429"/>
      <c r="E69" s="429"/>
      <c r="F69" s="429"/>
      <c r="G69" s="429"/>
      <c r="H69" s="429"/>
      <c r="I69" s="429"/>
      <c r="J69" s="429"/>
      <c r="K69" s="429"/>
    </row>
    <row r="70" spans="1:11" ht="12.75" customHeight="1" x14ac:dyDescent="0.2">
      <c r="A70" s="902" t="s">
        <v>1156</v>
      </c>
      <c r="B70" s="39">
        <v>1612</v>
      </c>
      <c r="C70" s="479">
        <v>144</v>
      </c>
      <c r="D70" s="429"/>
      <c r="E70" s="429"/>
      <c r="F70" s="429"/>
      <c r="G70" s="429"/>
      <c r="H70" s="429"/>
      <c r="I70" s="429"/>
      <c r="J70" s="429"/>
      <c r="K70" s="429"/>
    </row>
    <row r="71" spans="1:11" ht="12.75" customHeight="1" x14ac:dyDescent="0.2">
      <c r="A71" s="902" t="s">
        <v>310</v>
      </c>
      <c r="B71" s="39">
        <v>1613</v>
      </c>
      <c r="C71" s="479">
        <v>1212</v>
      </c>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v>14621</v>
      </c>
      <c r="D73" s="429"/>
      <c r="E73" s="429"/>
      <c r="F73" s="429"/>
      <c r="G73" s="429"/>
      <c r="H73" s="429"/>
      <c r="I73" s="429"/>
      <c r="J73" s="429"/>
      <c r="K73" s="429"/>
    </row>
    <row r="74" spans="1:11" ht="12.75" customHeight="1" x14ac:dyDescent="0.2">
      <c r="A74" s="902" t="s">
        <v>26</v>
      </c>
      <c r="B74" s="39">
        <v>1690</v>
      </c>
      <c r="C74" s="479">
        <v>98055</v>
      </c>
      <c r="D74" s="429"/>
      <c r="E74" s="429"/>
      <c r="F74" s="429"/>
      <c r="G74" s="429"/>
      <c r="H74" s="429"/>
      <c r="I74" s="429"/>
      <c r="J74" s="429"/>
      <c r="K74" s="429"/>
    </row>
    <row r="75" spans="1:11" ht="12.75" customHeight="1" thickBot="1" x14ac:dyDescent="0.25">
      <c r="A75" s="460" t="s">
        <v>628</v>
      </c>
      <c r="B75" s="453"/>
      <c r="C75" s="481">
        <f>SUM(C69:C74)</f>
        <v>117250</v>
      </c>
      <c r="D75" s="429"/>
      <c r="E75" s="429"/>
      <c r="F75" s="429"/>
      <c r="G75" s="429"/>
      <c r="H75" s="429"/>
      <c r="I75" s="429"/>
      <c r="J75" s="429"/>
      <c r="K75" s="429"/>
    </row>
    <row r="76" spans="1:11" ht="18" customHeight="1" thickTop="1" x14ac:dyDescent="0.2">
      <c r="A76" s="726" t="s">
        <v>1027</v>
      </c>
      <c r="B76" s="1811">
        <v>1700</v>
      </c>
      <c r="C76" s="482"/>
      <c r="D76" s="429"/>
      <c r="E76" s="429"/>
      <c r="F76" s="429"/>
      <c r="G76" s="429"/>
      <c r="H76" s="429"/>
      <c r="I76" s="429"/>
      <c r="J76" s="429"/>
      <c r="K76" s="429"/>
    </row>
    <row r="77" spans="1:11" ht="12.75" customHeight="1" x14ac:dyDescent="0.2">
      <c r="A77" s="902" t="s">
        <v>629</v>
      </c>
      <c r="B77" s="39">
        <v>1711</v>
      </c>
      <c r="C77" s="485">
        <v>36391</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36391</v>
      </c>
      <c r="D82" s="481">
        <f>SUM(D77:D81)</f>
        <v>0</v>
      </c>
      <c r="E82" s="429"/>
      <c r="F82" s="429"/>
      <c r="G82" s="429"/>
      <c r="H82" s="429"/>
      <c r="I82" s="429"/>
      <c r="J82" s="429"/>
      <c r="K82" s="429"/>
    </row>
    <row r="83" spans="1:11" ht="18" customHeight="1" thickTop="1" x14ac:dyDescent="0.2">
      <c r="A83" s="726" t="s">
        <v>276</v>
      </c>
      <c r="B83" s="1811">
        <v>1800</v>
      </c>
      <c r="C83" s="482"/>
      <c r="D83" s="429"/>
      <c r="E83" s="429"/>
      <c r="F83" s="429"/>
      <c r="G83" s="429"/>
      <c r="H83" s="429"/>
      <c r="I83" s="429"/>
      <c r="J83" s="429"/>
      <c r="K83" s="429"/>
    </row>
    <row r="84" spans="1:11" ht="12.75" customHeight="1" x14ac:dyDescent="0.2">
      <c r="A84" s="902" t="s">
        <v>632</v>
      </c>
      <c r="B84" s="39">
        <v>1811</v>
      </c>
      <c r="C84" s="408">
        <v>1482</v>
      </c>
      <c r="D84" s="429"/>
      <c r="E84" s="429"/>
      <c r="F84" s="429"/>
      <c r="G84" s="429"/>
      <c r="H84" s="429"/>
      <c r="I84" s="429"/>
      <c r="J84" s="429"/>
      <c r="K84" s="429"/>
    </row>
    <row r="85" spans="1:11" ht="12.75" customHeight="1" x14ac:dyDescent="0.2">
      <c r="A85" s="902" t="s">
        <v>633</v>
      </c>
      <c r="B85" s="39">
        <v>1812</v>
      </c>
      <c r="C85" s="479"/>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v>5020</v>
      </c>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6502</v>
      </c>
      <c r="D93" s="429"/>
      <c r="E93" s="429"/>
      <c r="F93" s="429"/>
      <c r="G93" s="429"/>
      <c r="H93" s="429"/>
      <c r="I93" s="429"/>
      <c r="J93" s="429"/>
      <c r="K93" s="429"/>
    </row>
    <row r="94" spans="1:11" ht="18" customHeight="1" thickTop="1" x14ac:dyDescent="0.2">
      <c r="A94" s="726" t="s">
        <v>1331</v>
      </c>
      <c r="B94" s="1811">
        <v>1900</v>
      </c>
      <c r="C94" s="482"/>
      <c r="D94" s="427"/>
      <c r="E94" s="429"/>
      <c r="F94" s="429"/>
      <c r="G94" s="429"/>
      <c r="H94" s="429"/>
      <c r="I94" s="429"/>
      <c r="J94" s="429"/>
      <c r="K94" s="429"/>
    </row>
    <row r="95" spans="1:11" ht="12.75" customHeight="1" x14ac:dyDescent="0.2">
      <c r="A95" s="902" t="s">
        <v>1231</v>
      </c>
      <c r="B95" s="39">
        <v>1910</v>
      </c>
      <c r="C95" s="408"/>
      <c r="D95" s="479">
        <v>38827</v>
      </c>
      <c r="E95" s="427"/>
      <c r="F95" s="427"/>
      <c r="G95" s="427"/>
      <c r="H95" s="427"/>
      <c r="I95" s="427"/>
      <c r="J95" s="427"/>
      <c r="K95" s="427"/>
    </row>
    <row r="96" spans="1:11" ht="12.75" customHeight="1" x14ac:dyDescent="0.2">
      <c r="A96" s="902" t="s">
        <v>450</v>
      </c>
      <c r="B96" s="39">
        <v>1920</v>
      </c>
      <c r="C96" s="479">
        <v>906</v>
      </c>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v>4776</v>
      </c>
      <c r="D99" s="408">
        <v>0</v>
      </c>
      <c r="E99" s="408"/>
      <c r="F99" s="408">
        <v>0</v>
      </c>
      <c r="G99" s="408"/>
      <c r="H99" s="408"/>
      <c r="I99" s="429"/>
      <c r="J99" s="432"/>
      <c r="K99" s="408"/>
    </row>
    <row r="100" spans="1:12" ht="12.75" customHeight="1" x14ac:dyDescent="0.2">
      <c r="A100" s="902" t="s">
        <v>279</v>
      </c>
      <c r="B100" s="39">
        <v>1960</v>
      </c>
      <c r="C100" s="487">
        <v>55400</v>
      </c>
      <c r="D100" s="487">
        <v>9023</v>
      </c>
      <c r="E100" s="487">
        <v>10575</v>
      </c>
      <c r="F100" s="487">
        <v>6081</v>
      </c>
      <c r="G100" s="487">
        <v>7155</v>
      </c>
      <c r="H100" s="487"/>
      <c r="I100" s="432">
        <v>405</v>
      </c>
      <c r="J100" s="487">
        <v>3361</v>
      </c>
      <c r="K100" s="432">
        <v>608</v>
      </c>
    </row>
    <row r="101" spans="1:12" ht="12.75" customHeight="1" x14ac:dyDescent="0.2">
      <c r="A101" s="902" t="s">
        <v>280</v>
      </c>
      <c r="B101" s="39">
        <v>1970</v>
      </c>
      <c r="C101" s="487">
        <v>17610</v>
      </c>
      <c r="D101" s="502"/>
      <c r="E101" s="510"/>
      <c r="F101" s="502"/>
      <c r="G101" s="477"/>
      <c r="H101" s="502"/>
      <c r="I101" s="429"/>
      <c r="J101" s="477"/>
      <c r="K101" s="477"/>
    </row>
    <row r="102" spans="1:12" ht="12.75" customHeight="1" x14ac:dyDescent="0.2">
      <c r="A102" s="902" t="s">
        <v>281</v>
      </c>
      <c r="B102" s="39">
        <v>1980</v>
      </c>
      <c r="C102" s="487">
        <v>8573</v>
      </c>
      <c r="D102" s="487"/>
      <c r="E102" s="487"/>
      <c r="F102" s="487"/>
      <c r="G102" s="487"/>
      <c r="H102" s="487"/>
      <c r="I102" s="432"/>
      <c r="J102" s="487"/>
      <c r="K102" s="432"/>
    </row>
    <row r="103" spans="1:12" ht="12.75" customHeight="1" x14ac:dyDescent="0.2">
      <c r="A103" s="902" t="s">
        <v>401</v>
      </c>
      <c r="B103" s="39">
        <v>1983</v>
      </c>
      <c r="C103" s="429"/>
      <c r="D103" s="429"/>
      <c r="E103" s="1210"/>
      <c r="F103" s="429"/>
      <c r="G103" s="429"/>
      <c r="H103" s="487"/>
      <c r="I103" s="429"/>
      <c r="J103" s="689"/>
      <c r="K103" s="689"/>
    </row>
    <row r="104" spans="1:12" ht="12.75" customHeight="1" x14ac:dyDescent="0.2">
      <c r="A104" s="902" t="s">
        <v>973</v>
      </c>
      <c r="B104" s="39">
        <v>1991</v>
      </c>
      <c r="C104" s="487"/>
      <c r="D104" s="408"/>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v>2244</v>
      </c>
      <c r="D106" s="487"/>
      <c r="E106" s="432"/>
      <c r="F106" s="432"/>
      <c r="G106" s="432"/>
      <c r="H106" s="432"/>
      <c r="I106" s="427"/>
      <c r="J106" s="432"/>
      <c r="K106" s="432"/>
    </row>
    <row r="107" spans="1:12" ht="12.75" customHeight="1" x14ac:dyDescent="0.2">
      <c r="A107" s="902" t="s">
        <v>81</v>
      </c>
      <c r="B107" s="39">
        <v>1999</v>
      </c>
      <c r="C107" s="479">
        <v>10747</v>
      </c>
      <c r="D107" s="408"/>
      <c r="E107" s="408"/>
      <c r="F107" s="408"/>
      <c r="G107" s="408"/>
      <c r="H107" s="408"/>
      <c r="I107" s="408"/>
      <c r="J107" s="432"/>
      <c r="K107" s="408"/>
    </row>
    <row r="108" spans="1:12" ht="12.75" customHeight="1" thickBot="1" x14ac:dyDescent="0.25">
      <c r="A108" s="460" t="s">
        <v>566</v>
      </c>
      <c r="B108" s="729"/>
      <c r="C108" s="480">
        <f>SUM(C95:C107)</f>
        <v>100256</v>
      </c>
      <c r="D108" s="480">
        <f t="shared" ref="D108:K108" si="3">SUM(D95:D107)</f>
        <v>47850</v>
      </c>
      <c r="E108" s="480">
        <f t="shared" si="3"/>
        <v>10575</v>
      </c>
      <c r="F108" s="480">
        <f t="shared" si="3"/>
        <v>6081</v>
      </c>
      <c r="G108" s="480">
        <f t="shared" si="3"/>
        <v>7155</v>
      </c>
      <c r="H108" s="480">
        <f t="shared" si="3"/>
        <v>0</v>
      </c>
      <c r="I108" s="480">
        <f t="shared" si="3"/>
        <v>405</v>
      </c>
      <c r="J108" s="480">
        <f t="shared" si="3"/>
        <v>3361</v>
      </c>
      <c r="K108" s="481">
        <f t="shared" si="3"/>
        <v>608</v>
      </c>
    </row>
    <row r="109" spans="1:12" ht="14.25" thickTop="1" thickBot="1" x14ac:dyDescent="0.25">
      <c r="A109" s="805" t="s">
        <v>282</v>
      </c>
      <c r="B109" s="814" t="s">
        <v>650</v>
      </c>
      <c r="C109" s="489">
        <f t="shared" ref="C109:K109" si="4">SUM(C12,C18,C40,C63,C67,C75,C82,C93,C108,)</f>
        <v>14084456</v>
      </c>
      <c r="D109" s="489">
        <f t="shared" si="4"/>
        <v>3950981</v>
      </c>
      <c r="E109" s="489">
        <f t="shared" si="4"/>
        <v>2615336</v>
      </c>
      <c r="F109" s="489">
        <f t="shared" si="4"/>
        <v>2148923</v>
      </c>
      <c r="G109" s="489">
        <f t="shared" si="4"/>
        <v>1861627</v>
      </c>
      <c r="H109" s="489">
        <f t="shared" si="4"/>
        <v>0</v>
      </c>
      <c r="I109" s="489">
        <f t="shared" si="4"/>
        <v>117252</v>
      </c>
      <c r="J109" s="489">
        <f t="shared" si="4"/>
        <v>781279</v>
      </c>
      <c r="K109" s="439">
        <f t="shared" si="4"/>
        <v>150668</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c r="E113" s="488"/>
      <c r="F113" s="408"/>
      <c r="G113" s="408"/>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1860</v>
      </c>
      <c r="B116" s="1813"/>
      <c r="C116" s="491"/>
      <c r="D116" s="427"/>
      <c r="E116" s="488"/>
      <c r="F116" s="427"/>
      <c r="G116" s="427"/>
      <c r="H116" s="488"/>
      <c r="I116" s="429"/>
      <c r="J116" s="427"/>
      <c r="K116" s="427"/>
    </row>
    <row r="117" spans="1:11" ht="12.75" customHeight="1" x14ac:dyDescent="0.2">
      <c r="A117" s="473" t="s">
        <v>1699</v>
      </c>
      <c r="B117" s="260">
        <v>3001</v>
      </c>
      <c r="C117" s="485">
        <v>17723802</v>
      </c>
      <c r="D117" s="414">
        <v>130000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8" t="s">
        <v>1702</v>
      </c>
      <c r="B120" s="158">
        <v>3099</v>
      </c>
      <c r="C120" s="479"/>
      <c r="D120" s="408"/>
      <c r="E120" s="408"/>
      <c r="F120" s="408"/>
      <c r="G120" s="408"/>
      <c r="H120" s="408"/>
      <c r="I120" s="429"/>
      <c r="J120" s="432"/>
      <c r="K120" s="408"/>
    </row>
    <row r="121" spans="1:11" ht="12.6" customHeight="1" thickBot="1" x14ac:dyDescent="0.25">
      <c r="A121" s="460" t="s">
        <v>567</v>
      </c>
      <c r="B121" s="815"/>
      <c r="C121" s="480">
        <f t="shared" ref="C121:H121" si="5">SUM(C117:C120)</f>
        <v>17723802</v>
      </c>
      <c r="D121" s="480">
        <f t="shared" si="5"/>
        <v>130000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1859</v>
      </c>
      <c r="B122" s="1812"/>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142580</v>
      </c>
      <c r="D124" s="488"/>
      <c r="E124" s="429"/>
      <c r="F124" s="797"/>
      <c r="G124" s="429"/>
      <c r="H124" s="429"/>
      <c r="I124" s="429"/>
      <c r="J124" s="429"/>
      <c r="K124" s="429"/>
    </row>
    <row r="125" spans="1:11" ht="12.75" customHeight="1" x14ac:dyDescent="0.2">
      <c r="A125" s="902" t="s">
        <v>1770</v>
      </c>
      <c r="B125" s="260">
        <v>3105</v>
      </c>
      <c r="C125" s="408">
        <v>587911</v>
      </c>
      <c r="D125" s="488"/>
      <c r="E125" s="429"/>
      <c r="F125" s="408"/>
      <c r="G125" s="429"/>
      <c r="H125" s="429"/>
      <c r="I125" s="429"/>
      <c r="J125" s="429"/>
      <c r="K125" s="429"/>
    </row>
    <row r="126" spans="1:11" ht="12.75" customHeight="1" x14ac:dyDescent="0.2">
      <c r="A126" s="902" t="s">
        <v>1013</v>
      </c>
      <c r="B126" s="260">
        <v>3110</v>
      </c>
      <c r="C126" s="479">
        <v>950602</v>
      </c>
      <c r="D126" s="408"/>
      <c r="E126" s="429"/>
      <c r="F126" s="408"/>
      <c r="G126" s="429"/>
      <c r="H126" s="429"/>
      <c r="I126" s="429"/>
      <c r="J126" s="429"/>
      <c r="K126" s="429"/>
    </row>
    <row r="127" spans="1:11" ht="12.75" customHeight="1" x14ac:dyDescent="0.2">
      <c r="A127" s="902" t="s">
        <v>111</v>
      </c>
      <c r="B127" s="260">
        <v>3120</v>
      </c>
      <c r="C127" s="408">
        <v>13809</v>
      </c>
      <c r="D127" s="488"/>
      <c r="E127" s="429"/>
      <c r="F127" s="408"/>
      <c r="G127" s="429"/>
      <c r="H127" s="429"/>
      <c r="I127" s="429"/>
      <c r="J127" s="429"/>
      <c r="K127" s="429"/>
    </row>
    <row r="128" spans="1:11" ht="12.75" customHeight="1" x14ac:dyDescent="0.2">
      <c r="A128" s="902" t="s">
        <v>1771</v>
      </c>
      <c r="B128" s="260">
        <v>3130</v>
      </c>
      <c r="C128" s="408">
        <v>0</v>
      </c>
      <c r="D128" s="488"/>
      <c r="E128" s="429"/>
      <c r="F128" s="408"/>
      <c r="G128" s="429"/>
      <c r="H128" s="429"/>
      <c r="I128" s="429"/>
      <c r="J128" s="429"/>
      <c r="K128" s="429"/>
    </row>
    <row r="129" spans="1:11" ht="12.75" customHeight="1" x14ac:dyDescent="0.2">
      <c r="A129" s="902" t="s">
        <v>143</v>
      </c>
      <c r="B129" s="260">
        <v>3145</v>
      </c>
      <c r="C129" s="408">
        <v>19364</v>
      </c>
      <c r="D129" s="488"/>
      <c r="E129" s="429"/>
      <c r="F129" s="408"/>
      <c r="G129" s="429"/>
      <c r="H129" s="429"/>
      <c r="I129" s="429"/>
      <c r="J129" s="429"/>
      <c r="K129" s="429"/>
    </row>
    <row r="130" spans="1:11" ht="12.75" customHeight="1" x14ac:dyDescent="0.2">
      <c r="A130" s="902"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1714266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c r="D133" s="408"/>
      <c r="E133" s="488"/>
      <c r="F133" s="429"/>
      <c r="G133" s="408"/>
      <c r="H133" s="429"/>
      <c r="I133" s="429"/>
      <c r="J133" s="429"/>
      <c r="K133" s="429"/>
    </row>
    <row r="134" spans="1:11" ht="12.75" customHeight="1" x14ac:dyDescent="0.2">
      <c r="A134" s="902" t="s">
        <v>755</v>
      </c>
      <c r="B134" s="260">
        <v>3220</v>
      </c>
      <c r="C134" s="479">
        <v>19168</v>
      </c>
      <c r="D134" s="408"/>
      <c r="E134" s="488"/>
      <c r="F134" s="429"/>
      <c r="G134" s="432"/>
      <c r="H134" s="429"/>
      <c r="I134" s="429"/>
      <c r="J134" s="429"/>
      <c r="K134" s="429"/>
    </row>
    <row r="135" spans="1:11" ht="12.75" customHeight="1" x14ac:dyDescent="0.2">
      <c r="A135" s="902" t="s">
        <v>283</v>
      </c>
      <c r="B135" s="260">
        <v>3225</v>
      </c>
      <c r="C135" s="479"/>
      <c r="D135" s="408"/>
      <c r="E135" s="488"/>
      <c r="F135" s="429"/>
      <c r="G135" s="432"/>
      <c r="H135" s="429"/>
      <c r="I135" s="429"/>
      <c r="J135" s="429"/>
      <c r="K135" s="429"/>
    </row>
    <row r="136" spans="1:11" ht="12.75" customHeight="1" x14ac:dyDescent="0.2">
      <c r="A136" s="902" t="s">
        <v>685</v>
      </c>
      <c r="B136" s="260">
        <v>3235</v>
      </c>
      <c r="C136" s="487">
        <v>925</v>
      </c>
      <c r="D136" s="432"/>
      <c r="E136" s="488"/>
      <c r="F136" s="429"/>
      <c r="G136" s="432"/>
      <c r="H136" s="429"/>
      <c r="I136" s="429"/>
      <c r="J136" s="429"/>
      <c r="K136" s="429"/>
    </row>
    <row r="137" spans="1:11" ht="12.75" customHeight="1" x14ac:dyDescent="0.2">
      <c r="A137" s="902" t="s">
        <v>686</v>
      </c>
      <c r="B137" s="260">
        <v>3240</v>
      </c>
      <c r="C137" s="487"/>
      <c r="D137" s="432"/>
      <c r="E137" s="488"/>
      <c r="F137" s="429"/>
      <c r="G137" s="432"/>
      <c r="H137" s="429"/>
      <c r="I137" s="429"/>
      <c r="J137" s="429"/>
      <c r="K137" s="429"/>
    </row>
    <row r="138" spans="1:11" ht="12.75" customHeight="1" x14ac:dyDescent="0.2">
      <c r="A138" s="902" t="s">
        <v>687</v>
      </c>
      <c r="B138" s="260">
        <v>3270</v>
      </c>
      <c r="C138" s="487"/>
      <c r="D138" s="432"/>
      <c r="E138" s="488"/>
      <c r="F138" s="429"/>
      <c r="G138" s="432"/>
      <c r="H138" s="429"/>
      <c r="I138" s="429"/>
      <c r="J138" s="429"/>
      <c r="K138" s="429"/>
    </row>
    <row r="139" spans="1:11" ht="12.75" customHeight="1" x14ac:dyDescent="0.2">
      <c r="A139" s="902"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20093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47621</v>
      </c>
      <c r="D142" s="429"/>
      <c r="E142" s="488"/>
      <c r="F142" s="429"/>
      <c r="G142" s="408"/>
      <c r="H142" s="429"/>
      <c r="I142" s="429"/>
      <c r="J142" s="429"/>
      <c r="K142" s="429"/>
    </row>
    <row r="143" spans="1:11" ht="12.75" customHeight="1" x14ac:dyDescent="0.2">
      <c r="A143" s="902"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47621</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17051</v>
      </c>
      <c r="D145" s="1799"/>
      <c r="E145" s="490"/>
      <c r="F145" s="429"/>
      <c r="G145" s="1990"/>
      <c r="H145" s="429"/>
      <c r="I145" s="429"/>
      <c r="J145" s="429"/>
      <c r="K145" s="429"/>
    </row>
    <row r="146" spans="1:11" ht="12.75" customHeight="1" thickBot="1" x14ac:dyDescent="0.25">
      <c r="A146" s="1986" t="s">
        <v>1074</v>
      </c>
      <c r="B146" s="1987">
        <v>3365</v>
      </c>
      <c r="C146" s="419"/>
      <c r="D146" s="799"/>
      <c r="E146" s="488"/>
      <c r="F146" s="429"/>
      <c r="G146" s="799"/>
      <c r="H146" s="429"/>
      <c r="I146" s="429"/>
      <c r="J146" s="429"/>
      <c r="K146" s="429"/>
    </row>
    <row r="147" spans="1:11" ht="12.75" customHeight="1" thickTop="1" thickBot="1" x14ac:dyDescent="0.25">
      <c r="A147" s="911" t="s">
        <v>144</v>
      </c>
      <c r="B147" s="912">
        <v>3370</v>
      </c>
      <c r="C147" s="419">
        <v>33061</v>
      </c>
      <c r="D147" s="419"/>
      <c r="E147" s="490"/>
      <c r="F147" s="429"/>
      <c r="G147" s="429"/>
      <c r="H147" s="429"/>
      <c r="I147" s="429"/>
      <c r="J147" s="429"/>
      <c r="K147" s="429"/>
    </row>
    <row r="148" spans="1:11" ht="12.75" customHeight="1" thickTop="1" thickBot="1" x14ac:dyDescent="0.25">
      <c r="A148" s="911" t="s">
        <v>866</v>
      </c>
      <c r="B148" s="912">
        <v>3410</v>
      </c>
      <c r="C148" s="493"/>
      <c r="D148" s="420"/>
      <c r="E148" s="1049"/>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c r="D151" s="408"/>
      <c r="E151" s="488"/>
      <c r="F151" s="408">
        <v>506923</v>
      </c>
      <c r="G151" s="432"/>
      <c r="H151" s="429"/>
      <c r="I151" s="429"/>
      <c r="J151" s="429"/>
      <c r="K151" s="429"/>
    </row>
    <row r="152" spans="1:11" ht="12.75" customHeight="1" x14ac:dyDescent="0.2">
      <c r="A152" s="902" t="s">
        <v>1224</v>
      </c>
      <c r="B152" s="260">
        <v>3510</v>
      </c>
      <c r="C152" s="479"/>
      <c r="D152" s="408"/>
      <c r="E152" s="488"/>
      <c r="F152" s="408">
        <v>418053</v>
      </c>
      <c r="G152" s="432"/>
      <c r="H152" s="429"/>
      <c r="I152" s="429"/>
      <c r="J152" s="429"/>
      <c r="K152" s="429"/>
    </row>
    <row r="153" spans="1:11" ht="12.75" customHeight="1" x14ac:dyDescent="0.2">
      <c r="A153" s="902"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924976</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v>357670</v>
      </c>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c r="E165" s="438"/>
      <c r="F165" s="419"/>
      <c r="G165" s="799"/>
      <c r="H165" s="438"/>
      <c r="I165" s="429"/>
      <c r="J165" s="429"/>
      <c r="K165" s="438"/>
    </row>
    <row r="166" spans="1:11" ht="12.75" customHeight="1" thickTop="1" thickBot="1" x14ac:dyDescent="0.25">
      <c r="A166" s="911" t="s">
        <v>1773</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f>125142+2893</f>
        <v>128035</v>
      </c>
      <c r="D171" s="915"/>
      <c r="E171" s="915"/>
      <c r="F171" s="915"/>
      <c r="G171" s="916"/>
      <c r="H171" s="800"/>
      <c r="I171" s="916"/>
      <c r="J171" s="916"/>
      <c r="K171" s="800"/>
    </row>
    <row r="172" spans="1:11" ht="12.75" customHeight="1" thickTop="1" thickBot="1" x14ac:dyDescent="0.25">
      <c r="A172" s="2260" t="s">
        <v>459</v>
      </c>
      <c r="B172" s="2261"/>
      <c r="C172" s="913">
        <f t="shared" ref="C172:K172" si="6">SUM(C131,C140,C144,C145:C149,C154,C155:C170,C171)</f>
        <v>2317797</v>
      </c>
      <c r="D172" s="913">
        <f t="shared" si="6"/>
        <v>0</v>
      </c>
      <c r="E172" s="913">
        <f t="shared" si="6"/>
        <v>0</v>
      </c>
      <c r="F172" s="913">
        <f t="shared" si="6"/>
        <v>924976</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20041599</v>
      </c>
      <c r="D173" s="489">
        <f>SUM(D121,D172)</f>
        <v>130000</v>
      </c>
      <c r="E173" s="489">
        <f>SUM(E121,E172)</f>
        <v>0</v>
      </c>
      <c r="F173" s="489">
        <f t="shared" ref="F173:K173" si="7">SUM(F121,F172)</f>
        <v>924976</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2" t="s">
        <v>1861</v>
      </c>
      <c r="B175" s="2263"/>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1862</v>
      </c>
      <c r="B179" s="2267"/>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v>74171</v>
      </c>
      <c r="D183" s="408"/>
      <c r="E183" s="429"/>
      <c r="F183" s="408"/>
      <c r="G183" s="408"/>
      <c r="H183" s="408"/>
      <c r="I183" s="429"/>
      <c r="J183" s="429"/>
      <c r="K183" s="408"/>
    </row>
    <row r="184" spans="1:11" ht="22.5" customHeight="1" thickBot="1" x14ac:dyDescent="0.25">
      <c r="A184" s="2268" t="s">
        <v>902</v>
      </c>
      <c r="B184" s="2269"/>
      <c r="C184" s="480">
        <f>SUM(C180:C183)</f>
        <v>74171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1863</v>
      </c>
      <c r="B185" s="2267"/>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c r="D187" s="414"/>
      <c r="E187" s="488"/>
      <c r="F187" s="414"/>
      <c r="G187" s="414"/>
      <c r="H187" s="429"/>
      <c r="I187" s="429"/>
      <c r="J187" s="429"/>
      <c r="K187" s="429"/>
    </row>
    <row r="188" spans="1:11" ht="12.75" customHeight="1" x14ac:dyDescent="0.2">
      <c r="A188" s="902" t="s">
        <v>1776</v>
      </c>
      <c r="B188" s="39">
        <v>4105</v>
      </c>
      <c r="C188" s="479"/>
      <c r="D188" s="408"/>
      <c r="E188" s="488"/>
      <c r="F188" s="408"/>
      <c r="G188" s="408"/>
      <c r="H188" s="429"/>
      <c r="I188" s="429"/>
      <c r="J188" s="429"/>
      <c r="K188" s="429"/>
    </row>
    <row r="189" spans="1:11" ht="12.75" customHeight="1" x14ac:dyDescent="0.2">
      <c r="A189" s="902" t="s">
        <v>1777</v>
      </c>
      <c r="B189" s="39">
        <v>4107</v>
      </c>
      <c r="C189" s="479"/>
      <c r="D189" s="408"/>
      <c r="E189" s="488"/>
      <c r="F189" s="408"/>
      <c r="G189" s="408"/>
      <c r="H189" s="429"/>
      <c r="I189" s="429"/>
      <c r="J189" s="429"/>
      <c r="K189" s="429"/>
    </row>
    <row r="190" spans="1:11" ht="12.75" customHeight="1" x14ac:dyDescent="0.2">
      <c r="A190" s="902"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c r="D193" s="429"/>
      <c r="E193" s="488"/>
      <c r="F193" s="482"/>
      <c r="G193" s="508"/>
      <c r="H193" s="429"/>
      <c r="I193" s="429"/>
      <c r="J193" s="429"/>
      <c r="K193" s="429"/>
    </row>
    <row r="194" spans="1:11" ht="12.75" customHeight="1" x14ac:dyDescent="0.2">
      <c r="A194" s="902" t="s">
        <v>1225</v>
      </c>
      <c r="B194" s="39">
        <v>4210</v>
      </c>
      <c r="C194" s="408">
        <v>1242614</v>
      </c>
      <c r="D194" s="429"/>
      <c r="E194" s="488"/>
      <c r="F194" s="429"/>
      <c r="G194" s="508"/>
      <c r="H194" s="429"/>
      <c r="I194" s="429"/>
      <c r="J194" s="429"/>
      <c r="K194" s="429"/>
    </row>
    <row r="195" spans="1:11" ht="12.75" customHeight="1" x14ac:dyDescent="0.2">
      <c r="A195" s="902" t="s">
        <v>1214</v>
      </c>
      <c r="B195" s="39">
        <v>4215</v>
      </c>
      <c r="C195" s="479"/>
      <c r="D195" s="429"/>
      <c r="E195" s="488"/>
      <c r="F195" s="429"/>
      <c r="G195" s="508"/>
      <c r="H195" s="429"/>
      <c r="I195" s="429"/>
      <c r="J195" s="429"/>
      <c r="K195" s="429"/>
    </row>
    <row r="196" spans="1:11" ht="12.75" customHeight="1" x14ac:dyDescent="0.2">
      <c r="A196" s="902" t="s">
        <v>1226</v>
      </c>
      <c r="B196" s="39">
        <v>4220</v>
      </c>
      <c r="C196" s="479">
        <v>320999</v>
      </c>
      <c r="D196" s="429"/>
      <c r="E196" s="488"/>
      <c r="F196" s="429"/>
      <c r="G196" s="508"/>
      <c r="H196" s="429"/>
      <c r="I196" s="429"/>
      <c r="J196" s="429"/>
      <c r="K196" s="429"/>
    </row>
    <row r="197" spans="1:11" ht="12.75" customHeight="1" x14ac:dyDescent="0.2">
      <c r="A197" s="902" t="s">
        <v>1779</v>
      </c>
      <c r="B197" s="39">
        <v>4225</v>
      </c>
      <c r="C197" s="479">
        <v>52270</v>
      </c>
      <c r="D197" s="429"/>
      <c r="E197" s="488"/>
      <c r="F197" s="429"/>
      <c r="G197" s="508"/>
      <c r="H197" s="429"/>
      <c r="I197" s="429"/>
      <c r="J197" s="429"/>
      <c r="K197" s="429"/>
    </row>
    <row r="198" spans="1:11" ht="12.75" customHeight="1" x14ac:dyDescent="0.2">
      <c r="A198" s="902" t="s">
        <v>1780</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6"/>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1615883</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1859280</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1859280</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1781</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42858</v>
      </c>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1782</v>
      </c>
      <c r="B220" s="157">
        <v>4620</v>
      </c>
      <c r="C220" s="479">
        <v>988332</v>
      </c>
      <c r="D220" s="408"/>
      <c r="E220" s="429"/>
      <c r="F220" s="408"/>
      <c r="G220" s="408"/>
      <c r="H220" s="429"/>
      <c r="I220" s="429"/>
      <c r="J220" s="429"/>
      <c r="K220" s="429"/>
    </row>
    <row r="221" spans="1:11" ht="12.75" customHeight="1" x14ac:dyDescent="0.2">
      <c r="A221" s="902" t="s">
        <v>1221</v>
      </c>
      <c r="B221" s="39">
        <v>4625</v>
      </c>
      <c r="C221" s="479">
        <v>0</v>
      </c>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1031190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1783</v>
      </c>
      <c r="B258" s="735">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20" t="s">
        <v>1731</v>
      </c>
      <c r="B260" s="1821">
        <v>4901</v>
      </c>
      <c r="C260" s="1731">
        <v>0</v>
      </c>
      <c r="D260" s="478"/>
      <c r="E260" s="429"/>
      <c r="F260" s="429"/>
      <c r="G260" s="429"/>
      <c r="H260" s="429"/>
      <c r="I260" s="429"/>
      <c r="J260" s="429"/>
      <c r="K260" s="429"/>
    </row>
    <row r="261" spans="1:11" ht="12.75" customHeight="1" thickTop="1" thickBot="1" x14ac:dyDescent="0.25">
      <c r="A261" s="1725" t="s">
        <v>1795</v>
      </c>
      <c r="B261" s="1726">
        <v>4902</v>
      </c>
      <c r="C261" s="1724"/>
      <c r="D261" s="1699"/>
      <c r="E261" s="478"/>
      <c r="F261" s="1699"/>
      <c r="G261" s="1699"/>
      <c r="H261" s="478"/>
      <c r="I261" s="429"/>
      <c r="J261" s="478"/>
      <c r="K261" s="478"/>
    </row>
    <row r="262" spans="1:11" ht="12.75" customHeight="1" thickTop="1" thickBot="1" x14ac:dyDescent="0.25">
      <c r="A262" s="901" t="s">
        <v>1260</v>
      </c>
      <c r="B262" s="41">
        <v>4904</v>
      </c>
      <c r="C262" s="1664"/>
      <c r="D262" s="1724"/>
      <c r="E262" s="478"/>
      <c r="F262" s="482"/>
      <c r="G262" s="1724"/>
      <c r="H262" s="478"/>
      <c r="I262" s="429"/>
      <c r="J262" s="429"/>
      <c r="K262" s="429"/>
    </row>
    <row r="263" spans="1:11" ht="12.75" customHeight="1" thickTop="1" thickBot="1" x14ac:dyDescent="0.25">
      <c r="A263" s="902" t="s">
        <v>1784</v>
      </c>
      <c r="B263" s="39">
        <v>4905</v>
      </c>
      <c r="C263" s="419"/>
      <c r="D263" s="429"/>
      <c r="E263" s="429"/>
      <c r="F263" s="422"/>
      <c r="G263" s="419"/>
      <c r="H263" s="429"/>
      <c r="I263" s="429"/>
      <c r="J263" s="429"/>
      <c r="K263" s="429"/>
    </row>
    <row r="264" spans="1:11" ht="12.75" customHeight="1" thickTop="1" thickBot="1" x14ac:dyDescent="0.25">
      <c r="A264" s="902" t="s">
        <v>1785</v>
      </c>
      <c r="B264" s="39">
        <v>4909</v>
      </c>
      <c r="C264" s="420">
        <v>27552</v>
      </c>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219296</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95707</v>
      </c>
      <c r="D270" s="420"/>
      <c r="E270" s="429"/>
      <c r="F270" s="420"/>
      <c r="G270" s="420"/>
      <c r="H270" s="429"/>
      <c r="I270" s="429"/>
      <c r="J270" s="429"/>
      <c r="K270" s="429"/>
    </row>
    <row r="271" spans="1:11" ht="12.75" customHeight="1" thickTop="1" thickBot="1" x14ac:dyDescent="0.25">
      <c r="A271" s="902" t="s">
        <v>436</v>
      </c>
      <c r="B271" s="39">
        <v>4992</v>
      </c>
      <c r="C271" s="493">
        <v>224066</v>
      </c>
      <c r="D271" s="420"/>
      <c r="E271" s="429"/>
      <c r="F271" s="420">
        <v>40000</v>
      </c>
      <c r="G271" s="420"/>
      <c r="H271" s="429"/>
      <c r="I271" s="429"/>
      <c r="J271" s="429"/>
      <c r="K271" s="429"/>
    </row>
    <row r="272" spans="1:11" s="28" customFormat="1" ht="12.75" customHeight="1" thickTop="1" thickBot="1" x14ac:dyDescent="0.25">
      <c r="A272" s="905" t="s">
        <v>78</v>
      </c>
      <c r="B272" s="157">
        <v>4999</v>
      </c>
      <c r="C272" s="493">
        <v>10317</v>
      </c>
      <c r="D272" s="420"/>
      <c r="E272" s="429"/>
      <c r="F272" s="420"/>
      <c r="G272" s="420"/>
      <c r="H272" s="438"/>
      <c r="I272" s="429"/>
      <c r="J272" s="429"/>
      <c r="K272" s="438"/>
    </row>
    <row r="273" spans="1:11" ht="22.5" customHeight="1" thickTop="1" thickBot="1" x14ac:dyDescent="0.25">
      <c r="A273" s="2264" t="s">
        <v>1719</v>
      </c>
      <c r="B273" s="2265"/>
      <c r="C273" s="489">
        <f t="shared" ref="C273:H273" si="10">SUM(C191,C201,C211,C216,C224,C228,C229,C259:C272)</f>
        <v>5083291</v>
      </c>
      <c r="D273" s="489">
        <f t="shared" si="10"/>
        <v>0</v>
      </c>
      <c r="E273" s="489">
        <f t="shared" si="10"/>
        <v>0</v>
      </c>
      <c r="F273" s="489">
        <f t="shared" si="10"/>
        <v>40000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5157462</v>
      </c>
      <c r="D274" s="489">
        <f>SUM(D178,D184,D273)</f>
        <v>0</v>
      </c>
      <c r="E274" s="489">
        <f>SUM(E178,E273)</f>
        <v>0</v>
      </c>
      <c r="F274" s="489">
        <f t="shared" ref="F274:K274" si="11">SUM(F178,F184,F273)</f>
        <v>40000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39283517</v>
      </c>
      <c r="D275" s="489">
        <f t="shared" si="12"/>
        <v>4080981</v>
      </c>
      <c r="E275" s="489">
        <f t="shared" si="12"/>
        <v>2615336</v>
      </c>
      <c r="F275" s="489">
        <f t="shared" si="12"/>
        <v>3113899</v>
      </c>
      <c r="G275" s="489">
        <f t="shared" si="12"/>
        <v>1861627</v>
      </c>
      <c r="H275" s="489">
        <f t="shared" si="12"/>
        <v>0</v>
      </c>
      <c r="I275" s="489">
        <f t="shared" si="12"/>
        <v>117252</v>
      </c>
      <c r="J275" s="489">
        <f t="shared" si="12"/>
        <v>781279</v>
      </c>
      <c r="K275" s="439">
        <f t="shared" si="12"/>
        <v>150668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FOR THE YEAR ENDING JUNE 30, 2017</oddHeader>
    <oddFooter>&amp;CSee Accompanying Notes to Financial Statements.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3" activePane="bottomLeft" state="frozen"/>
      <selection activeCell="N22" sqref="N22"/>
      <selection pane="bottomLeft" activeCell="F11" sqref="F11"/>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4" t="s">
        <v>335</v>
      </c>
      <c r="B3" s="227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4"/>
      <c r="N4" s="894"/>
    </row>
    <row r="5" spans="1:14" x14ac:dyDescent="0.2">
      <c r="A5" s="1752" t="s">
        <v>1115</v>
      </c>
      <c r="B5" s="265">
        <v>1100</v>
      </c>
      <c r="C5" s="408">
        <v>10900074</v>
      </c>
      <c r="D5" s="408">
        <v>2959804</v>
      </c>
      <c r="E5" s="408">
        <v>21856</v>
      </c>
      <c r="F5" s="408">
        <v>277097</v>
      </c>
      <c r="G5" s="408">
        <v>102475</v>
      </c>
      <c r="H5" s="408"/>
      <c r="I5" s="432">
        <v>72686</v>
      </c>
      <c r="J5" s="432">
        <v>10560</v>
      </c>
      <c r="K5" s="410">
        <f>SUM(C5:J5)</f>
        <v>14344552</v>
      </c>
      <c r="L5" s="408">
        <v>14087548</v>
      </c>
    </row>
    <row r="6" spans="1:14" x14ac:dyDescent="0.2">
      <c r="A6" s="1752" t="s">
        <v>1749</v>
      </c>
      <c r="B6" s="265" t="s">
        <v>1747</v>
      </c>
      <c r="C6" s="503"/>
      <c r="D6" s="503"/>
      <c r="E6" s="408"/>
      <c r="F6" s="503"/>
      <c r="G6" s="503"/>
      <c r="H6" s="503"/>
      <c r="I6" s="503"/>
      <c r="J6" s="503"/>
      <c r="K6" s="410">
        <f>SUM(C6,E6)</f>
        <v>0</v>
      </c>
      <c r="L6" s="408"/>
    </row>
    <row r="7" spans="1:14" x14ac:dyDescent="0.2">
      <c r="A7" s="1752" t="s">
        <v>170</v>
      </c>
      <c r="B7" s="265" t="s">
        <v>1121</v>
      </c>
      <c r="C7" s="432">
        <v>358520</v>
      </c>
      <c r="D7" s="432">
        <v>100238</v>
      </c>
      <c r="E7" s="432">
        <v>67291</v>
      </c>
      <c r="F7" s="432">
        <v>5085</v>
      </c>
      <c r="G7" s="432"/>
      <c r="H7" s="432"/>
      <c r="I7" s="432"/>
      <c r="J7" s="432"/>
      <c r="K7" s="410">
        <f t="shared" ref="K7:K32" si="0">SUM(C7:J7)</f>
        <v>531134</v>
      </c>
      <c r="L7" s="408">
        <v>501645</v>
      </c>
    </row>
    <row r="8" spans="1:14" x14ac:dyDescent="0.2">
      <c r="A8" s="1752" t="s">
        <v>171</v>
      </c>
      <c r="B8" s="265">
        <v>1200</v>
      </c>
      <c r="C8" s="408">
        <v>3002179</v>
      </c>
      <c r="D8" s="408">
        <v>652924</v>
      </c>
      <c r="E8" s="408">
        <v>10153</v>
      </c>
      <c r="F8" s="408">
        <v>14788</v>
      </c>
      <c r="G8" s="408">
        <v>2231</v>
      </c>
      <c r="H8" s="408"/>
      <c r="I8" s="432"/>
      <c r="J8" s="432">
        <v>12712</v>
      </c>
      <c r="K8" s="410">
        <f t="shared" si="0"/>
        <v>3694987</v>
      </c>
      <c r="L8" s="408">
        <v>3588034</v>
      </c>
    </row>
    <row r="9" spans="1:14" x14ac:dyDescent="0.2">
      <c r="A9" s="1752" t="s">
        <v>818</v>
      </c>
      <c r="B9" s="265" t="s">
        <v>1122</v>
      </c>
      <c r="C9" s="432">
        <v>39721</v>
      </c>
      <c r="D9" s="432"/>
      <c r="E9" s="432"/>
      <c r="F9" s="432">
        <v>169</v>
      </c>
      <c r="G9" s="432"/>
      <c r="H9" s="432"/>
      <c r="I9" s="432"/>
      <c r="J9" s="432"/>
      <c r="K9" s="410">
        <f t="shared" si="0"/>
        <v>39890</v>
      </c>
      <c r="L9" s="408">
        <v>42171</v>
      </c>
    </row>
    <row r="10" spans="1:14" x14ac:dyDescent="0.2">
      <c r="A10" s="1752" t="s">
        <v>819</v>
      </c>
      <c r="B10" s="265">
        <v>1250</v>
      </c>
      <c r="C10" s="408">
        <v>471341</v>
      </c>
      <c r="D10" s="408">
        <v>110411</v>
      </c>
      <c r="E10" s="408">
        <v>106095</v>
      </c>
      <c r="F10" s="408">
        <v>660815</v>
      </c>
      <c r="G10" s="408">
        <v>7848</v>
      </c>
      <c r="H10" s="408"/>
      <c r="I10" s="432"/>
      <c r="J10" s="432"/>
      <c r="K10" s="410">
        <f t="shared" si="0"/>
        <v>1356510</v>
      </c>
      <c r="L10" s="408">
        <v>1524584</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v>346984</v>
      </c>
      <c r="D13" s="408">
        <v>91490</v>
      </c>
      <c r="E13" s="408">
        <v>0</v>
      </c>
      <c r="F13" s="408">
        <v>11968</v>
      </c>
      <c r="G13" s="408"/>
      <c r="H13" s="408"/>
      <c r="I13" s="432"/>
      <c r="J13" s="432"/>
      <c r="K13" s="410">
        <f t="shared" si="0"/>
        <v>450442</v>
      </c>
      <c r="L13" s="408">
        <v>491257</v>
      </c>
    </row>
    <row r="14" spans="1:14" x14ac:dyDescent="0.2">
      <c r="A14" s="1752" t="s">
        <v>1117</v>
      </c>
      <c r="B14" s="265">
        <v>1500</v>
      </c>
      <c r="C14" s="408">
        <v>440369</v>
      </c>
      <c r="D14" s="408">
        <v>31886</v>
      </c>
      <c r="E14" s="408">
        <v>63478</v>
      </c>
      <c r="F14" s="408">
        <v>72937</v>
      </c>
      <c r="G14" s="408"/>
      <c r="H14" s="408">
        <v>1682</v>
      </c>
      <c r="I14" s="432"/>
      <c r="J14" s="432"/>
      <c r="K14" s="410">
        <f t="shared" si="0"/>
        <v>610352</v>
      </c>
      <c r="L14" s="408">
        <v>613404</v>
      </c>
    </row>
    <row r="15" spans="1:14" x14ac:dyDescent="0.2">
      <c r="A15" s="1752" t="s">
        <v>1118</v>
      </c>
      <c r="B15" s="265">
        <v>1600</v>
      </c>
      <c r="C15" s="408">
        <v>99321</v>
      </c>
      <c r="D15" s="408">
        <v>9869</v>
      </c>
      <c r="E15" s="408">
        <v>664</v>
      </c>
      <c r="F15" s="408">
        <v>35634</v>
      </c>
      <c r="G15" s="408"/>
      <c r="H15" s="408"/>
      <c r="I15" s="432"/>
      <c r="J15" s="432"/>
      <c r="K15" s="410">
        <f t="shared" si="0"/>
        <v>145488</v>
      </c>
      <c r="L15" s="408">
        <v>117593</v>
      </c>
    </row>
    <row r="16" spans="1:14" x14ac:dyDescent="0.2">
      <c r="A16" s="1752" t="s">
        <v>1143</v>
      </c>
      <c r="B16" s="265" t="s">
        <v>492</v>
      </c>
      <c r="C16" s="408">
        <v>468483</v>
      </c>
      <c r="D16" s="408">
        <v>88416</v>
      </c>
      <c r="E16" s="408"/>
      <c r="F16" s="408"/>
      <c r="G16" s="408"/>
      <c r="H16" s="408"/>
      <c r="I16" s="432"/>
      <c r="J16" s="432"/>
      <c r="K16" s="410">
        <f t="shared" si="0"/>
        <v>556899</v>
      </c>
      <c r="L16" s="408">
        <v>557066</v>
      </c>
    </row>
    <row r="17" spans="1:12" x14ac:dyDescent="0.2">
      <c r="A17" s="1752" t="s">
        <v>821</v>
      </c>
      <c r="B17" s="265" t="s">
        <v>169</v>
      </c>
      <c r="C17" s="432">
        <v>95778</v>
      </c>
      <c r="D17" s="432">
        <v>27856</v>
      </c>
      <c r="E17" s="432">
        <v>456</v>
      </c>
      <c r="F17" s="432">
        <v>902</v>
      </c>
      <c r="G17" s="432"/>
      <c r="H17" s="432"/>
      <c r="I17" s="432"/>
      <c r="J17" s="432"/>
      <c r="K17" s="410">
        <f t="shared" si="0"/>
        <v>124992</v>
      </c>
      <c r="L17" s="408">
        <v>123456</v>
      </c>
    </row>
    <row r="18" spans="1:12" x14ac:dyDescent="0.2">
      <c r="A18" s="1752" t="s">
        <v>1262</v>
      </c>
      <c r="B18" s="265">
        <v>1800</v>
      </c>
      <c r="C18" s="408">
        <v>357258</v>
      </c>
      <c r="D18" s="408">
        <v>93611</v>
      </c>
      <c r="E18" s="408">
        <v>185</v>
      </c>
      <c r="F18" s="408">
        <v>40048</v>
      </c>
      <c r="G18" s="408"/>
      <c r="H18" s="408"/>
      <c r="I18" s="432"/>
      <c r="J18" s="432"/>
      <c r="K18" s="410">
        <f t="shared" si="0"/>
        <v>491102</v>
      </c>
      <c r="L18" s="408">
        <v>531629</v>
      </c>
    </row>
    <row r="19" spans="1:12" x14ac:dyDescent="0.2">
      <c r="A19" s="1752" t="s">
        <v>140</v>
      </c>
      <c r="B19" s="265">
        <v>1900</v>
      </c>
      <c r="C19" s="408"/>
      <c r="D19" s="408">
        <v>23522</v>
      </c>
      <c r="E19" s="408">
        <v>169519</v>
      </c>
      <c r="F19" s="408">
        <v>7363</v>
      </c>
      <c r="G19" s="408"/>
      <c r="H19" s="408"/>
      <c r="I19" s="432"/>
      <c r="J19" s="432"/>
      <c r="K19" s="410">
        <f t="shared" si="0"/>
        <v>200404</v>
      </c>
      <c r="L19" s="408">
        <v>207253</v>
      </c>
    </row>
    <row r="20" spans="1:12" x14ac:dyDescent="0.2">
      <c r="A20" s="1753" t="s">
        <v>835</v>
      </c>
      <c r="B20" s="290" t="s">
        <v>822</v>
      </c>
      <c r="C20" s="503"/>
      <c r="D20" s="503"/>
      <c r="E20" s="503"/>
      <c r="F20" s="503"/>
      <c r="G20" s="503"/>
      <c r="H20" s="682"/>
      <c r="I20" s="409"/>
      <c r="J20" s="477"/>
      <c r="K20" s="410">
        <f t="shared" si="0"/>
        <v>0</v>
      </c>
      <c r="L20" s="435"/>
    </row>
    <row r="21" spans="1:12" x14ac:dyDescent="0.2">
      <c r="A21" s="1753" t="s">
        <v>836</v>
      </c>
      <c r="B21" s="290" t="s">
        <v>823</v>
      </c>
      <c r="C21" s="503"/>
      <c r="D21" s="503"/>
      <c r="E21" s="503"/>
      <c r="F21" s="503"/>
      <c r="G21" s="503"/>
      <c r="H21" s="682"/>
      <c r="I21" s="409"/>
      <c r="J21" s="503"/>
      <c r="K21" s="410">
        <f t="shared" si="0"/>
        <v>0</v>
      </c>
      <c r="L21" s="435"/>
    </row>
    <row r="22" spans="1:12" x14ac:dyDescent="0.2">
      <c r="A22" s="1753" t="s">
        <v>837</v>
      </c>
      <c r="B22" s="290" t="s">
        <v>824</v>
      </c>
      <c r="C22" s="503"/>
      <c r="D22" s="503"/>
      <c r="E22" s="503"/>
      <c r="F22" s="503"/>
      <c r="G22" s="503"/>
      <c r="H22" s="682">
        <v>697153</v>
      </c>
      <c r="I22" s="409"/>
      <c r="J22" s="503"/>
      <c r="K22" s="410">
        <f t="shared" si="0"/>
        <v>697153</v>
      </c>
      <c r="L22" s="435">
        <v>475000</v>
      </c>
    </row>
    <row r="23" spans="1:12" x14ac:dyDescent="0.2">
      <c r="A23" s="1753" t="s">
        <v>838</v>
      </c>
      <c r="B23" s="290" t="s">
        <v>825</v>
      </c>
      <c r="C23" s="503"/>
      <c r="D23" s="503"/>
      <c r="E23" s="503"/>
      <c r="F23" s="503"/>
      <c r="G23" s="503"/>
      <c r="H23" s="682"/>
      <c r="I23" s="409"/>
      <c r="J23" s="503"/>
      <c r="K23" s="410">
        <f t="shared" si="0"/>
        <v>0</v>
      </c>
      <c r="L23" s="435"/>
    </row>
    <row r="24" spans="1:12" ht="12.75" customHeight="1" x14ac:dyDescent="0.2">
      <c r="A24" s="1753" t="s">
        <v>839</v>
      </c>
      <c r="B24" s="290" t="s">
        <v>826</v>
      </c>
      <c r="C24" s="503"/>
      <c r="D24" s="503"/>
      <c r="E24" s="503"/>
      <c r="F24" s="503"/>
      <c r="G24" s="503"/>
      <c r="H24" s="682">
        <v>6043</v>
      </c>
      <c r="I24" s="409"/>
      <c r="J24" s="503"/>
      <c r="K24" s="410">
        <f t="shared" si="0"/>
        <v>6043</v>
      </c>
      <c r="L24" s="435">
        <v>13000</v>
      </c>
    </row>
    <row r="25" spans="1:12" ht="12.75" customHeight="1" x14ac:dyDescent="0.2">
      <c r="A25" s="1753" t="s">
        <v>920</v>
      </c>
      <c r="B25" s="290" t="s">
        <v>827</v>
      </c>
      <c r="C25" s="503"/>
      <c r="D25" s="503"/>
      <c r="E25" s="503"/>
      <c r="F25" s="503"/>
      <c r="G25" s="503"/>
      <c r="H25" s="682"/>
      <c r="I25" s="409"/>
      <c r="J25" s="503"/>
      <c r="K25" s="410">
        <f t="shared" si="0"/>
        <v>0</v>
      </c>
      <c r="L25" s="435"/>
    </row>
    <row r="26" spans="1:12" x14ac:dyDescent="0.2">
      <c r="A26" s="1753" t="s">
        <v>707</v>
      </c>
      <c r="B26" s="290" t="s">
        <v>828</v>
      </c>
      <c r="C26" s="503"/>
      <c r="D26" s="503"/>
      <c r="E26" s="503"/>
      <c r="F26" s="503"/>
      <c r="G26" s="503"/>
      <c r="H26" s="682"/>
      <c r="I26" s="409"/>
      <c r="J26" s="503"/>
      <c r="K26" s="410">
        <f t="shared" si="0"/>
        <v>0</v>
      </c>
      <c r="L26" s="435"/>
    </row>
    <row r="27" spans="1:12" x14ac:dyDescent="0.2">
      <c r="A27" s="1753" t="s">
        <v>708</v>
      </c>
      <c r="B27" s="290" t="s">
        <v>829</v>
      </c>
      <c r="C27" s="503"/>
      <c r="D27" s="503"/>
      <c r="E27" s="503"/>
      <c r="F27" s="503"/>
      <c r="G27" s="503"/>
      <c r="H27" s="682"/>
      <c r="I27" s="409"/>
      <c r="J27" s="503"/>
      <c r="K27" s="410">
        <f t="shared" si="0"/>
        <v>0</v>
      </c>
      <c r="L27" s="435"/>
    </row>
    <row r="28" spans="1:12" x14ac:dyDescent="0.2">
      <c r="A28" s="1753" t="s">
        <v>156</v>
      </c>
      <c r="B28" s="290" t="s">
        <v>830</v>
      </c>
      <c r="C28" s="503"/>
      <c r="D28" s="503"/>
      <c r="E28" s="503"/>
      <c r="F28" s="503"/>
      <c r="G28" s="503"/>
      <c r="H28" s="682"/>
      <c r="I28" s="409"/>
      <c r="J28" s="503"/>
      <c r="K28" s="410">
        <f t="shared" si="0"/>
        <v>0</v>
      </c>
      <c r="L28" s="435"/>
    </row>
    <row r="29" spans="1:12" x14ac:dyDescent="0.2">
      <c r="A29" s="1753" t="s">
        <v>157</v>
      </c>
      <c r="B29" s="290" t="s">
        <v>831</v>
      </c>
      <c r="C29" s="503"/>
      <c r="D29" s="503"/>
      <c r="E29" s="503"/>
      <c r="F29" s="503"/>
      <c r="G29" s="503"/>
      <c r="H29" s="682"/>
      <c r="I29" s="409"/>
      <c r="J29" s="503"/>
      <c r="K29" s="410">
        <f t="shared" si="0"/>
        <v>0</v>
      </c>
      <c r="L29" s="435"/>
    </row>
    <row r="30" spans="1:12" x14ac:dyDescent="0.2">
      <c r="A30" s="1753" t="s">
        <v>158</v>
      </c>
      <c r="B30" s="290" t="s">
        <v>832</v>
      </c>
      <c r="C30" s="503"/>
      <c r="D30" s="503"/>
      <c r="E30" s="503"/>
      <c r="F30" s="503"/>
      <c r="G30" s="503"/>
      <c r="H30" s="682"/>
      <c r="I30" s="409"/>
      <c r="J30" s="503"/>
      <c r="K30" s="410">
        <f t="shared" si="0"/>
        <v>0</v>
      </c>
      <c r="L30" s="435"/>
    </row>
    <row r="31" spans="1:12" x14ac:dyDescent="0.2">
      <c r="A31" s="1753" t="s">
        <v>159</v>
      </c>
      <c r="B31" s="290" t="s">
        <v>833</v>
      </c>
      <c r="C31" s="503"/>
      <c r="D31" s="503"/>
      <c r="E31" s="503"/>
      <c r="F31" s="503"/>
      <c r="G31" s="503"/>
      <c r="H31" s="682"/>
      <c r="I31" s="409"/>
      <c r="J31" s="503"/>
      <c r="K31" s="410">
        <f t="shared" si="0"/>
        <v>0</v>
      </c>
      <c r="L31" s="435"/>
    </row>
    <row r="32" spans="1:12" x14ac:dyDescent="0.2">
      <c r="A32" s="1754" t="s">
        <v>1320</v>
      </c>
      <c r="B32" s="265"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16580028</v>
      </c>
      <c r="D33" s="411">
        <f t="shared" ref="D33:L33" si="1">SUM(D5:D32)</f>
        <v>4190027</v>
      </c>
      <c r="E33" s="411">
        <f t="shared" si="1"/>
        <v>439697</v>
      </c>
      <c r="F33" s="411">
        <f t="shared" si="1"/>
        <v>1126806</v>
      </c>
      <c r="G33" s="411">
        <f t="shared" si="1"/>
        <v>112554</v>
      </c>
      <c r="H33" s="411">
        <f t="shared" si="1"/>
        <v>704878</v>
      </c>
      <c r="I33" s="411">
        <f t="shared" si="1"/>
        <v>72686</v>
      </c>
      <c r="J33" s="411">
        <f t="shared" si="1"/>
        <v>23272</v>
      </c>
      <c r="K33" s="411">
        <f t="shared" si="1"/>
        <v>23249948</v>
      </c>
      <c r="L33" s="411">
        <f t="shared" si="1"/>
        <v>22873640</v>
      </c>
    </row>
    <row r="34" spans="1:14" s="25" customFormat="1" ht="18" customHeight="1" thickTop="1" x14ac:dyDescent="0.2">
      <c r="A34" s="1755" t="s">
        <v>49</v>
      </c>
      <c r="B34" s="1808" t="s">
        <v>649</v>
      </c>
      <c r="C34" s="412"/>
      <c r="D34" s="412"/>
      <c r="E34" s="412"/>
      <c r="F34" s="412"/>
      <c r="G34" s="412"/>
      <c r="H34" s="412"/>
      <c r="I34" s="409"/>
      <c r="J34" s="409"/>
      <c r="K34" s="409"/>
      <c r="L34" s="409"/>
      <c r="M34" s="895"/>
      <c r="N34" s="895"/>
    </row>
    <row r="35" spans="1:14" s="25" customFormat="1" ht="13.5" customHeight="1" x14ac:dyDescent="0.2">
      <c r="A35" s="1756" t="s">
        <v>675</v>
      </c>
      <c r="B35" s="207"/>
      <c r="C35" s="413"/>
      <c r="D35" s="413"/>
      <c r="E35" s="413"/>
      <c r="F35" s="413"/>
      <c r="G35" s="413"/>
      <c r="H35" s="413"/>
      <c r="I35" s="409"/>
      <c r="J35" s="409"/>
      <c r="K35" s="409"/>
      <c r="L35" s="409"/>
      <c r="M35" s="895"/>
      <c r="N35" s="895"/>
    </row>
    <row r="36" spans="1:14" x14ac:dyDescent="0.2">
      <c r="A36" s="1752" t="s">
        <v>1264</v>
      </c>
      <c r="B36" s="265">
        <v>2110</v>
      </c>
      <c r="C36" s="414">
        <v>681870</v>
      </c>
      <c r="D36" s="414">
        <v>190055</v>
      </c>
      <c r="E36" s="414">
        <v>700</v>
      </c>
      <c r="F36" s="414">
        <v>6581</v>
      </c>
      <c r="G36" s="414"/>
      <c r="H36" s="414"/>
      <c r="I36" s="432"/>
      <c r="J36" s="432"/>
      <c r="K36" s="410">
        <f t="shared" ref="K36:K41" si="2">SUM(C36:J36)</f>
        <v>879206</v>
      </c>
      <c r="L36" s="408">
        <v>862510</v>
      </c>
    </row>
    <row r="37" spans="1:14" x14ac:dyDescent="0.2">
      <c r="A37" s="1752" t="s">
        <v>1265</v>
      </c>
      <c r="B37" s="265">
        <v>2120</v>
      </c>
      <c r="C37" s="408">
        <v>683383</v>
      </c>
      <c r="D37" s="408">
        <v>166056</v>
      </c>
      <c r="E37" s="408"/>
      <c r="F37" s="408">
        <v>0</v>
      </c>
      <c r="G37" s="408"/>
      <c r="H37" s="408"/>
      <c r="I37" s="432"/>
      <c r="J37" s="432"/>
      <c r="K37" s="410">
        <f t="shared" si="2"/>
        <v>849439</v>
      </c>
      <c r="L37" s="408">
        <v>926080</v>
      </c>
    </row>
    <row r="38" spans="1:14" x14ac:dyDescent="0.2">
      <c r="A38" s="1752" t="s">
        <v>220</v>
      </c>
      <c r="B38" s="265">
        <v>2130</v>
      </c>
      <c r="C38" s="408">
        <v>443436</v>
      </c>
      <c r="D38" s="408">
        <v>104514</v>
      </c>
      <c r="E38" s="408">
        <v>13171</v>
      </c>
      <c r="F38" s="408">
        <v>4132</v>
      </c>
      <c r="G38" s="408">
        <v>1536</v>
      </c>
      <c r="H38" s="408"/>
      <c r="I38" s="432"/>
      <c r="J38" s="432"/>
      <c r="K38" s="410">
        <f t="shared" si="2"/>
        <v>566789</v>
      </c>
      <c r="L38" s="408">
        <v>555125</v>
      </c>
    </row>
    <row r="39" spans="1:14" x14ac:dyDescent="0.2">
      <c r="A39" s="1752" t="s">
        <v>221</v>
      </c>
      <c r="B39" s="265">
        <v>2140</v>
      </c>
      <c r="C39" s="408">
        <v>259685</v>
      </c>
      <c r="D39" s="408">
        <v>61747</v>
      </c>
      <c r="E39" s="408">
        <v>3054</v>
      </c>
      <c r="F39" s="408">
        <v>0</v>
      </c>
      <c r="G39" s="408"/>
      <c r="H39" s="408"/>
      <c r="I39" s="432"/>
      <c r="J39" s="432"/>
      <c r="K39" s="410">
        <f t="shared" si="2"/>
        <v>324486</v>
      </c>
      <c r="L39" s="408">
        <v>281534</v>
      </c>
    </row>
    <row r="40" spans="1:14" x14ac:dyDescent="0.2">
      <c r="A40" s="1752" t="s">
        <v>222</v>
      </c>
      <c r="B40" s="265">
        <v>2150</v>
      </c>
      <c r="C40" s="408">
        <v>370482</v>
      </c>
      <c r="D40" s="408">
        <v>90104</v>
      </c>
      <c r="E40" s="408">
        <v>3761</v>
      </c>
      <c r="F40" s="408">
        <v>1303</v>
      </c>
      <c r="G40" s="408"/>
      <c r="H40" s="408"/>
      <c r="I40" s="432"/>
      <c r="J40" s="432"/>
      <c r="K40" s="410">
        <f t="shared" si="2"/>
        <v>465650</v>
      </c>
      <c r="L40" s="408">
        <v>552854</v>
      </c>
    </row>
    <row r="41" spans="1:14" x14ac:dyDescent="0.2">
      <c r="A41" s="1752" t="s">
        <v>1879</v>
      </c>
      <c r="B41" s="265">
        <v>2190</v>
      </c>
      <c r="C41" s="408">
        <v>139187</v>
      </c>
      <c r="D41" s="408">
        <v>25626</v>
      </c>
      <c r="E41" s="408"/>
      <c r="F41" s="408"/>
      <c r="G41" s="408"/>
      <c r="H41" s="408">
        <v>0</v>
      </c>
      <c r="I41" s="432"/>
      <c r="J41" s="432"/>
      <c r="K41" s="410">
        <f t="shared" si="2"/>
        <v>164813</v>
      </c>
      <c r="L41" s="408">
        <v>262235</v>
      </c>
    </row>
    <row r="42" spans="1:14" ht="12.75" customHeight="1" thickBot="1" x14ac:dyDescent="0.25">
      <c r="A42" s="876" t="s">
        <v>640</v>
      </c>
      <c r="B42" s="464" t="s">
        <v>812</v>
      </c>
      <c r="C42" s="411">
        <f>SUM(C36:C41)</f>
        <v>2578043</v>
      </c>
      <c r="D42" s="411">
        <f t="shared" ref="D42:L42" si="3">SUM(D36:D41)</f>
        <v>638102</v>
      </c>
      <c r="E42" s="411">
        <f t="shared" si="3"/>
        <v>20686</v>
      </c>
      <c r="F42" s="411">
        <f t="shared" si="3"/>
        <v>12016</v>
      </c>
      <c r="G42" s="411">
        <f t="shared" si="3"/>
        <v>1536</v>
      </c>
      <c r="H42" s="411">
        <f t="shared" si="3"/>
        <v>0</v>
      </c>
      <c r="I42" s="411">
        <f t="shared" si="3"/>
        <v>0</v>
      </c>
      <c r="J42" s="411">
        <f t="shared" si="3"/>
        <v>0</v>
      </c>
      <c r="K42" s="411">
        <f t="shared" si="3"/>
        <v>3250383</v>
      </c>
      <c r="L42" s="411">
        <f t="shared" si="3"/>
        <v>3440338</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1260683</v>
      </c>
      <c r="D44" s="414">
        <v>552222</v>
      </c>
      <c r="E44" s="414">
        <v>470150</v>
      </c>
      <c r="F44" s="414">
        <v>24194</v>
      </c>
      <c r="G44" s="414">
        <v>0</v>
      </c>
      <c r="H44" s="414">
        <v>2409</v>
      </c>
      <c r="I44" s="432"/>
      <c r="J44" s="432"/>
      <c r="K44" s="416">
        <f>SUM(C44:J44)</f>
        <v>2309658</v>
      </c>
      <c r="L44" s="414">
        <v>3061763</v>
      </c>
    </row>
    <row r="45" spans="1:14" x14ac:dyDescent="0.2">
      <c r="A45" s="1752" t="s">
        <v>956</v>
      </c>
      <c r="B45" s="265">
        <v>2220</v>
      </c>
      <c r="C45" s="408">
        <v>642783</v>
      </c>
      <c r="D45" s="408">
        <v>124221</v>
      </c>
      <c r="E45" s="408">
        <v>656629</v>
      </c>
      <c r="F45" s="408">
        <v>223695</v>
      </c>
      <c r="G45" s="408">
        <v>92489</v>
      </c>
      <c r="H45" s="408"/>
      <c r="I45" s="432">
        <v>270657</v>
      </c>
      <c r="J45" s="432">
        <v>2520</v>
      </c>
      <c r="K45" s="416">
        <f>SUM(C45:J45)</f>
        <v>2012994</v>
      </c>
      <c r="L45" s="408">
        <v>2221815</v>
      </c>
    </row>
    <row r="46" spans="1:14" x14ac:dyDescent="0.2">
      <c r="A46" s="1752" t="s">
        <v>957</v>
      </c>
      <c r="B46" s="265">
        <v>2230</v>
      </c>
      <c r="C46" s="408"/>
      <c r="D46" s="408"/>
      <c r="E46" s="408">
        <v>9684</v>
      </c>
      <c r="F46" s="408">
        <v>10418</v>
      </c>
      <c r="G46" s="408"/>
      <c r="H46" s="408"/>
      <c r="I46" s="432"/>
      <c r="J46" s="432"/>
      <c r="K46" s="416">
        <f>SUM(C46:J46)</f>
        <v>20102</v>
      </c>
      <c r="L46" s="408">
        <v>23440</v>
      </c>
    </row>
    <row r="47" spans="1:14" ht="12.75" customHeight="1" thickBot="1" x14ac:dyDescent="0.25">
      <c r="A47" s="876" t="s">
        <v>641</v>
      </c>
      <c r="B47" s="464" t="s">
        <v>33</v>
      </c>
      <c r="C47" s="411">
        <f>SUM(C44:C46)</f>
        <v>1903466</v>
      </c>
      <c r="D47" s="411">
        <f t="shared" ref="D47:K47" si="4">SUM(D44:D46)</f>
        <v>676443</v>
      </c>
      <c r="E47" s="411">
        <f t="shared" si="4"/>
        <v>1136463</v>
      </c>
      <c r="F47" s="411">
        <f t="shared" si="4"/>
        <v>258307</v>
      </c>
      <c r="G47" s="411">
        <f t="shared" si="4"/>
        <v>92489</v>
      </c>
      <c r="H47" s="411">
        <f t="shared" si="4"/>
        <v>2409</v>
      </c>
      <c r="I47" s="411">
        <f t="shared" si="4"/>
        <v>270657</v>
      </c>
      <c r="J47" s="411">
        <f t="shared" si="4"/>
        <v>2520</v>
      </c>
      <c r="K47" s="411">
        <f t="shared" si="4"/>
        <v>4342754</v>
      </c>
      <c r="L47" s="411">
        <f>SUM(L44:L46)</f>
        <v>5307018</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v>2500</v>
      </c>
      <c r="D49" s="414"/>
      <c r="E49" s="414">
        <v>66167</v>
      </c>
      <c r="F49" s="414">
        <v>5185</v>
      </c>
      <c r="G49" s="414"/>
      <c r="H49" s="414">
        <v>14251</v>
      </c>
      <c r="I49" s="432"/>
      <c r="J49" s="432"/>
      <c r="K49" s="416">
        <f>SUM(C49:J49)</f>
        <v>88103</v>
      </c>
      <c r="L49" s="414">
        <v>154659</v>
      </c>
    </row>
    <row r="50" spans="1:14" x14ac:dyDescent="0.2">
      <c r="A50" s="1752" t="s">
        <v>959</v>
      </c>
      <c r="B50" s="265">
        <v>2320</v>
      </c>
      <c r="C50" s="408">
        <v>210051</v>
      </c>
      <c r="D50" s="408">
        <v>48988</v>
      </c>
      <c r="E50" s="408">
        <v>4873</v>
      </c>
      <c r="F50" s="408">
        <v>9280</v>
      </c>
      <c r="G50" s="408"/>
      <c r="H50" s="408">
        <v>9828</v>
      </c>
      <c r="I50" s="432"/>
      <c r="J50" s="432"/>
      <c r="K50" s="416">
        <f>SUM(C50:J50)</f>
        <v>283020</v>
      </c>
      <c r="L50" s="408">
        <v>287539</v>
      </c>
    </row>
    <row r="51" spans="1:14" x14ac:dyDescent="0.2">
      <c r="A51" s="1752" t="s">
        <v>45</v>
      </c>
      <c r="B51" s="265">
        <v>2330</v>
      </c>
      <c r="C51" s="408">
        <v>264085</v>
      </c>
      <c r="D51" s="408">
        <v>72412</v>
      </c>
      <c r="E51" s="408">
        <v>24591</v>
      </c>
      <c r="F51" s="408">
        <v>5846</v>
      </c>
      <c r="G51" s="408">
        <v>3873</v>
      </c>
      <c r="H51" s="408"/>
      <c r="I51" s="432"/>
      <c r="J51" s="432">
        <v>13595</v>
      </c>
      <c r="K51" s="416">
        <f>SUM(C51:J51)</f>
        <v>384402</v>
      </c>
      <c r="L51" s="408">
        <v>398792</v>
      </c>
    </row>
    <row r="52" spans="1:14" ht="22.5" x14ac:dyDescent="0.2">
      <c r="A52" s="1753" t="s">
        <v>336</v>
      </c>
      <c r="B52" s="818" t="s">
        <v>424</v>
      </c>
      <c r="C52" s="682"/>
      <c r="D52" s="682"/>
      <c r="E52" s="682">
        <v>0</v>
      </c>
      <c r="F52" s="682"/>
      <c r="G52" s="682"/>
      <c r="H52" s="682">
        <v>17913</v>
      </c>
      <c r="I52" s="682"/>
      <c r="J52" s="682"/>
      <c r="K52" s="416">
        <f>SUM(C52:J52)</f>
        <v>17913</v>
      </c>
      <c r="L52" s="682">
        <v>28677</v>
      </c>
    </row>
    <row r="53" spans="1:14" ht="12.75" customHeight="1" thickBot="1" x14ac:dyDescent="0.25">
      <c r="A53" s="876" t="s">
        <v>813</v>
      </c>
      <c r="B53" s="464" t="s">
        <v>34</v>
      </c>
      <c r="C53" s="411">
        <f>SUM(C49:C52)</f>
        <v>476636</v>
      </c>
      <c r="D53" s="411">
        <f t="shared" ref="D53:L53" si="5">SUM(D49:D52)</f>
        <v>121400</v>
      </c>
      <c r="E53" s="411">
        <f t="shared" si="5"/>
        <v>95631</v>
      </c>
      <c r="F53" s="411">
        <f t="shared" si="5"/>
        <v>20311</v>
      </c>
      <c r="G53" s="411">
        <f t="shared" si="5"/>
        <v>3873</v>
      </c>
      <c r="H53" s="411">
        <f t="shared" si="5"/>
        <v>41992</v>
      </c>
      <c r="I53" s="411">
        <f t="shared" si="5"/>
        <v>0</v>
      </c>
      <c r="J53" s="411">
        <f t="shared" si="5"/>
        <v>13595</v>
      </c>
      <c r="K53" s="411">
        <f t="shared" si="5"/>
        <v>773438</v>
      </c>
      <c r="L53" s="411">
        <f t="shared" si="5"/>
        <v>869667</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1734841</v>
      </c>
      <c r="D55" s="414">
        <v>527903</v>
      </c>
      <c r="E55" s="414">
        <v>32444</v>
      </c>
      <c r="F55" s="414">
        <v>103505</v>
      </c>
      <c r="G55" s="414"/>
      <c r="H55" s="414">
        <v>5310</v>
      </c>
      <c r="I55" s="432"/>
      <c r="J55" s="432">
        <v>0</v>
      </c>
      <c r="K55" s="416">
        <f>SUM(C55:J55)</f>
        <v>2404003</v>
      </c>
      <c r="L55" s="414">
        <v>2424474</v>
      </c>
    </row>
    <row r="56" spans="1:14" ht="12.75" customHeight="1" x14ac:dyDescent="0.2">
      <c r="A56" s="1758" t="s">
        <v>435</v>
      </c>
      <c r="B56" s="113">
        <v>2490</v>
      </c>
      <c r="C56" s="408">
        <v>366541</v>
      </c>
      <c r="D56" s="408">
        <v>88706</v>
      </c>
      <c r="E56" s="408"/>
      <c r="F56" s="408"/>
      <c r="G56" s="408"/>
      <c r="H56" s="408"/>
      <c r="I56" s="432"/>
      <c r="J56" s="432"/>
      <c r="K56" s="416">
        <f>SUM(C56:J56)</f>
        <v>455247</v>
      </c>
      <c r="L56" s="408">
        <v>472930</v>
      </c>
    </row>
    <row r="57" spans="1:14" s="15" customFormat="1" ht="12.75" customHeight="1" thickBot="1" x14ac:dyDescent="0.25">
      <c r="A57" s="876" t="s">
        <v>299</v>
      </c>
      <c r="B57" s="536" t="s">
        <v>35</v>
      </c>
      <c r="C57" s="417">
        <f>SUM(C55:C56)</f>
        <v>2101382</v>
      </c>
      <c r="D57" s="417">
        <f t="shared" ref="D57:K57" si="6">SUM(D55:D56)</f>
        <v>616609</v>
      </c>
      <c r="E57" s="417">
        <f t="shared" si="6"/>
        <v>32444</v>
      </c>
      <c r="F57" s="417">
        <f t="shared" si="6"/>
        <v>103505</v>
      </c>
      <c r="G57" s="417">
        <f t="shared" si="6"/>
        <v>0</v>
      </c>
      <c r="H57" s="417">
        <f t="shared" si="6"/>
        <v>5310</v>
      </c>
      <c r="I57" s="417">
        <f t="shared" si="6"/>
        <v>0</v>
      </c>
      <c r="J57" s="417">
        <f t="shared" si="6"/>
        <v>0</v>
      </c>
      <c r="K57" s="417">
        <f t="shared" si="6"/>
        <v>2859250</v>
      </c>
      <c r="L57" s="411">
        <f>SUM(L55:L56)</f>
        <v>2897404</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v>165765</v>
      </c>
      <c r="D59" s="414">
        <v>44807</v>
      </c>
      <c r="E59" s="414">
        <v>110332</v>
      </c>
      <c r="F59" s="414">
        <v>1476</v>
      </c>
      <c r="G59" s="414"/>
      <c r="H59" s="414">
        <v>23937</v>
      </c>
      <c r="I59" s="432"/>
      <c r="J59" s="432"/>
      <c r="K59" s="416">
        <f t="shared" ref="K59:K64" si="7">SUM(C59:J59)</f>
        <v>346317</v>
      </c>
      <c r="L59" s="414">
        <v>320850</v>
      </c>
      <c r="M59" s="14"/>
      <c r="N59" s="14"/>
    </row>
    <row r="60" spans="1:14" s="15" customFormat="1" x14ac:dyDescent="0.2">
      <c r="A60" s="1752" t="s">
        <v>532</v>
      </c>
      <c r="B60" s="265">
        <v>2520</v>
      </c>
      <c r="C60" s="408">
        <v>135006</v>
      </c>
      <c r="D60" s="408">
        <v>46032</v>
      </c>
      <c r="E60" s="408">
        <v>4312</v>
      </c>
      <c r="F60" s="408">
        <v>2004</v>
      </c>
      <c r="G60" s="408"/>
      <c r="H60" s="408"/>
      <c r="I60" s="432"/>
      <c r="J60" s="432">
        <v>0</v>
      </c>
      <c r="K60" s="416">
        <f t="shared" si="7"/>
        <v>187354</v>
      </c>
      <c r="L60" s="408">
        <v>220240</v>
      </c>
      <c r="M60" s="14"/>
      <c r="N60" s="14"/>
    </row>
    <row r="61" spans="1:14" s="15" customFormat="1" x14ac:dyDescent="0.2">
      <c r="A61" s="1752" t="s">
        <v>219</v>
      </c>
      <c r="B61" s="265">
        <v>2540</v>
      </c>
      <c r="C61" s="408"/>
      <c r="D61" s="408"/>
      <c r="E61" s="408">
        <v>3229</v>
      </c>
      <c r="F61" s="408"/>
      <c r="G61" s="408"/>
      <c r="H61" s="408"/>
      <c r="I61" s="432"/>
      <c r="J61" s="432"/>
      <c r="K61" s="416">
        <f t="shared" si="7"/>
        <v>3229</v>
      </c>
      <c r="L61" s="408">
        <v>5000</v>
      </c>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698535</v>
      </c>
      <c r="D63" s="408">
        <v>125890</v>
      </c>
      <c r="E63" s="408">
        <v>23268</v>
      </c>
      <c r="F63" s="408">
        <v>1120481</v>
      </c>
      <c r="G63" s="408">
        <v>19379</v>
      </c>
      <c r="H63" s="408">
        <v>1907</v>
      </c>
      <c r="I63" s="432">
        <v>719</v>
      </c>
      <c r="J63" s="432">
        <v>0</v>
      </c>
      <c r="K63" s="416">
        <f t="shared" si="7"/>
        <v>1990179</v>
      </c>
      <c r="L63" s="408">
        <v>1998048</v>
      </c>
    </row>
    <row r="64" spans="1:14" s="14" customFormat="1" x14ac:dyDescent="0.2">
      <c r="A64" s="1759" t="s">
        <v>107</v>
      </c>
      <c r="B64" s="266">
        <v>2570</v>
      </c>
      <c r="C64" s="414">
        <v>73710</v>
      </c>
      <c r="D64" s="414">
        <v>18966</v>
      </c>
      <c r="E64" s="414">
        <v>12856</v>
      </c>
      <c r="F64" s="414">
        <v>450</v>
      </c>
      <c r="G64" s="414"/>
      <c r="H64" s="414"/>
      <c r="I64" s="432"/>
      <c r="J64" s="432"/>
      <c r="K64" s="416">
        <f t="shared" si="7"/>
        <v>105982</v>
      </c>
      <c r="L64" s="414">
        <v>106791</v>
      </c>
    </row>
    <row r="65" spans="1:14" s="15" customFormat="1" ht="12.75" customHeight="1" thickBot="1" x14ac:dyDescent="0.25">
      <c r="A65" s="876" t="s">
        <v>815</v>
      </c>
      <c r="B65" s="464" t="s">
        <v>36</v>
      </c>
      <c r="C65" s="411">
        <f>SUM(C59:C64)</f>
        <v>1073016</v>
      </c>
      <c r="D65" s="411">
        <f t="shared" ref="D65:L65" si="8">SUM(D59:D64)</f>
        <v>235695</v>
      </c>
      <c r="E65" s="411">
        <f t="shared" si="8"/>
        <v>153997</v>
      </c>
      <c r="F65" s="411">
        <f t="shared" si="8"/>
        <v>1124411</v>
      </c>
      <c r="G65" s="411">
        <f t="shared" si="8"/>
        <v>19379</v>
      </c>
      <c r="H65" s="411">
        <f t="shared" si="8"/>
        <v>25844</v>
      </c>
      <c r="I65" s="411">
        <f t="shared" si="8"/>
        <v>719</v>
      </c>
      <c r="J65" s="411">
        <f t="shared" si="8"/>
        <v>0</v>
      </c>
      <c r="K65" s="411">
        <f t="shared" si="8"/>
        <v>2633061</v>
      </c>
      <c r="L65" s="411">
        <f t="shared" si="8"/>
        <v>2650929</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v>1426</v>
      </c>
      <c r="D68" s="408">
        <v>767</v>
      </c>
      <c r="E68" s="408"/>
      <c r="F68" s="408"/>
      <c r="G68" s="408"/>
      <c r="H68" s="408"/>
      <c r="I68" s="432"/>
      <c r="J68" s="432"/>
      <c r="K68" s="416">
        <f>SUM(C68:J68)</f>
        <v>2193</v>
      </c>
      <c r="L68" s="408">
        <v>18511</v>
      </c>
      <c r="M68" s="14"/>
      <c r="N68" s="14"/>
    </row>
    <row r="69" spans="1:14" s="15" customFormat="1" x14ac:dyDescent="0.2">
      <c r="A69" s="1752" t="s">
        <v>1228</v>
      </c>
      <c r="B69" s="265">
        <v>2630</v>
      </c>
      <c r="C69" s="408">
        <v>65699</v>
      </c>
      <c r="D69" s="408">
        <v>9516</v>
      </c>
      <c r="E69" s="408">
        <v>5928</v>
      </c>
      <c r="F69" s="408">
        <v>2587</v>
      </c>
      <c r="G69" s="408"/>
      <c r="H69" s="408">
        <v>7165</v>
      </c>
      <c r="I69" s="432"/>
      <c r="J69" s="432"/>
      <c r="K69" s="416">
        <f>SUM(C69:J69)</f>
        <v>90895</v>
      </c>
      <c r="L69" s="408">
        <v>94132</v>
      </c>
      <c r="M69" s="14"/>
      <c r="N69" s="14"/>
    </row>
    <row r="70" spans="1:14" s="15" customFormat="1" x14ac:dyDescent="0.2">
      <c r="A70" s="1752" t="s">
        <v>464</v>
      </c>
      <c r="B70" s="265">
        <v>2640</v>
      </c>
      <c r="C70" s="408">
        <v>220945</v>
      </c>
      <c r="D70" s="408">
        <v>55743</v>
      </c>
      <c r="E70" s="408">
        <v>38625</v>
      </c>
      <c r="F70" s="408">
        <v>19101</v>
      </c>
      <c r="G70" s="408"/>
      <c r="H70" s="408">
        <v>5753</v>
      </c>
      <c r="I70" s="432"/>
      <c r="J70" s="432">
        <v>0</v>
      </c>
      <c r="K70" s="416">
        <f>SUM(C70:J70)</f>
        <v>340167</v>
      </c>
      <c r="L70" s="408">
        <v>383292</v>
      </c>
      <c r="M70" s="14"/>
      <c r="N70" s="14"/>
    </row>
    <row r="71" spans="1:14" s="15" customFormat="1" x14ac:dyDescent="0.2">
      <c r="A71" s="1752" t="s">
        <v>465</v>
      </c>
      <c r="B71" s="265">
        <v>2660</v>
      </c>
      <c r="C71" s="408"/>
      <c r="D71" s="408"/>
      <c r="E71" s="408">
        <v>100000</v>
      </c>
      <c r="F71" s="408"/>
      <c r="G71" s="408"/>
      <c r="H71" s="408"/>
      <c r="I71" s="432"/>
      <c r="J71" s="432"/>
      <c r="K71" s="416">
        <f>SUM(C71:J71)</f>
        <v>100000</v>
      </c>
      <c r="L71" s="408">
        <v>100000</v>
      </c>
      <c r="M71" s="14"/>
      <c r="N71" s="14"/>
    </row>
    <row r="72" spans="1:14" s="15" customFormat="1" ht="12.75" customHeight="1" thickBot="1" x14ac:dyDescent="0.25">
      <c r="A72" s="876" t="s">
        <v>38</v>
      </c>
      <c r="B72" s="461" t="s">
        <v>37</v>
      </c>
      <c r="C72" s="411">
        <f>SUM(C67:C71)</f>
        <v>288070</v>
      </c>
      <c r="D72" s="411">
        <f t="shared" ref="D72:K72" si="9">SUM(D67:D71)</f>
        <v>66026</v>
      </c>
      <c r="E72" s="411">
        <f t="shared" si="9"/>
        <v>144553</v>
      </c>
      <c r="F72" s="411">
        <f t="shared" si="9"/>
        <v>21688</v>
      </c>
      <c r="G72" s="411">
        <f t="shared" si="9"/>
        <v>0</v>
      </c>
      <c r="H72" s="411">
        <f t="shared" si="9"/>
        <v>12918</v>
      </c>
      <c r="I72" s="411">
        <f t="shared" si="9"/>
        <v>0</v>
      </c>
      <c r="J72" s="411">
        <f t="shared" si="9"/>
        <v>0</v>
      </c>
      <c r="K72" s="411">
        <f t="shared" si="9"/>
        <v>533255</v>
      </c>
      <c r="L72" s="411">
        <f>SUM(L67:L71)</f>
        <v>595935</v>
      </c>
      <c r="M72" s="14"/>
      <c r="N72" s="14"/>
    </row>
    <row r="73" spans="1:14" s="15" customFormat="1" ht="14.25" thickTop="1" thickBot="1" x14ac:dyDescent="0.25">
      <c r="A73" s="1760" t="s">
        <v>1134</v>
      </c>
      <c r="B73" s="1744" t="s">
        <v>654</v>
      </c>
      <c r="C73" s="419">
        <v>127858</v>
      </c>
      <c r="D73" s="419">
        <v>21099</v>
      </c>
      <c r="E73" s="419">
        <v>1881</v>
      </c>
      <c r="F73" s="419">
        <v>45</v>
      </c>
      <c r="G73" s="419"/>
      <c r="H73" s="419"/>
      <c r="I73" s="425"/>
      <c r="J73" s="425"/>
      <c r="K73" s="411">
        <f>SUM(C73:J73)</f>
        <v>150883</v>
      </c>
      <c r="L73" s="420">
        <v>141638</v>
      </c>
      <c r="M73" s="14"/>
      <c r="N73" s="14"/>
    </row>
    <row r="74" spans="1:14" ht="12.75" customHeight="1" thickTop="1" thickBot="1" x14ac:dyDescent="0.25">
      <c r="A74" s="876" t="s">
        <v>952</v>
      </c>
      <c r="B74" s="1743">
        <v>2000</v>
      </c>
      <c r="C74" s="421">
        <f>SUM(C42,C47,C53,C57,C65,C72,C73)</f>
        <v>8548471</v>
      </c>
      <c r="D74" s="421">
        <f t="shared" ref="D74:K74" si="10">SUM(D42,D47,D53,D57,D65,D72,D73)</f>
        <v>2375374</v>
      </c>
      <c r="E74" s="421">
        <f t="shared" si="10"/>
        <v>1585655</v>
      </c>
      <c r="F74" s="421">
        <f t="shared" si="10"/>
        <v>1540283</v>
      </c>
      <c r="G74" s="421">
        <f t="shared" si="10"/>
        <v>117277</v>
      </c>
      <c r="H74" s="421">
        <f t="shared" si="10"/>
        <v>88473</v>
      </c>
      <c r="I74" s="421">
        <f t="shared" si="10"/>
        <v>271376</v>
      </c>
      <c r="J74" s="421">
        <f t="shared" si="10"/>
        <v>16115</v>
      </c>
      <c r="K74" s="421">
        <f t="shared" si="10"/>
        <v>14543024</v>
      </c>
      <c r="L74" s="421">
        <f>SUM(L42,L47,L53,L57,L65,L72,L73)</f>
        <v>15902929</v>
      </c>
    </row>
    <row r="75" spans="1:14" s="23" customFormat="1" ht="18" customHeight="1" thickTop="1" thickBot="1" x14ac:dyDescent="0.25">
      <c r="A75" s="1751" t="s">
        <v>50</v>
      </c>
      <c r="B75" s="1745" t="s">
        <v>655</v>
      </c>
      <c r="C75" s="419">
        <v>35945</v>
      </c>
      <c r="D75" s="419">
        <v>13972</v>
      </c>
      <c r="E75" s="419">
        <v>31037</v>
      </c>
      <c r="F75" s="419">
        <v>25164</v>
      </c>
      <c r="G75" s="419">
        <v>0</v>
      </c>
      <c r="H75" s="419">
        <v>182</v>
      </c>
      <c r="I75" s="425"/>
      <c r="J75" s="425"/>
      <c r="K75" s="411">
        <f>SUM(C75:J75)</f>
        <v>106300</v>
      </c>
      <c r="L75" s="420">
        <v>123006</v>
      </c>
      <c r="M75" s="894"/>
      <c r="N75" s="894"/>
    </row>
    <row r="76" spans="1:14" s="115" customFormat="1" ht="18" customHeight="1" thickTop="1" x14ac:dyDescent="0.2">
      <c r="A76" s="1762" t="s">
        <v>423</v>
      </c>
      <c r="B76" s="1808" t="s">
        <v>1006</v>
      </c>
      <c r="C76" s="412"/>
      <c r="D76" s="412"/>
      <c r="E76" s="409"/>
      <c r="F76" s="412"/>
      <c r="G76" s="412"/>
      <c r="H76" s="409"/>
      <c r="I76" s="409"/>
      <c r="J76" s="409"/>
      <c r="K76" s="409"/>
      <c r="L76" s="409"/>
      <c r="M76" s="896"/>
      <c r="N76" s="896"/>
    </row>
    <row r="77" spans="1:14" s="23" customFormat="1" ht="13.5" customHeight="1" x14ac:dyDescent="0.2">
      <c r="A77" s="1756" t="s">
        <v>699</v>
      </c>
      <c r="B77" s="207"/>
      <c r="C77" s="409"/>
      <c r="D77" s="409"/>
      <c r="E77" s="413"/>
      <c r="F77" s="409"/>
      <c r="G77" s="409"/>
      <c r="H77" s="413"/>
      <c r="I77" s="409"/>
      <c r="J77" s="409"/>
      <c r="K77" s="413"/>
      <c r="L77" s="413"/>
      <c r="M77" s="894"/>
      <c r="N77" s="894"/>
    </row>
    <row r="78" spans="1:14" x14ac:dyDescent="0.2">
      <c r="A78" s="1752" t="s">
        <v>575</v>
      </c>
      <c r="B78" s="265">
        <v>4110</v>
      </c>
      <c r="C78" s="409"/>
      <c r="D78" s="409"/>
      <c r="E78" s="414"/>
      <c r="F78" s="409"/>
      <c r="G78" s="409"/>
      <c r="H78" s="423"/>
      <c r="I78" s="503"/>
      <c r="J78" s="503"/>
      <c r="K78" s="410">
        <f t="shared" ref="K78:K83" si="11">SUM(C78:J78)</f>
        <v>0</v>
      </c>
      <c r="L78" s="414"/>
    </row>
    <row r="79" spans="1:14" x14ac:dyDescent="0.2">
      <c r="A79" s="1752" t="s">
        <v>344</v>
      </c>
      <c r="B79" s="265">
        <v>4120</v>
      </c>
      <c r="C79" s="409"/>
      <c r="D79" s="409"/>
      <c r="E79" s="408">
        <v>331057</v>
      </c>
      <c r="F79" s="409"/>
      <c r="G79" s="409"/>
      <c r="H79" s="408"/>
      <c r="I79" s="503"/>
      <c r="J79" s="503"/>
      <c r="K79" s="410">
        <f t="shared" si="11"/>
        <v>331057</v>
      </c>
      <c r="L79" s="408">
        <v>250000</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v>132108</v>
      </c>
      <c r="F81" s="409"/>
      <c r="G81" s="409"/>
      <c r="H81" s="408"/>
      <c r="I81" s="503"/>
      <c r="J81" s="503"/>
      <c r="K81" s="410">
        <f t="shared" si="11"/>
        <v>132108</v>
      </c>
      <c r="L81" s="408">
        <v>121179</v>
      </c>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6" t="s">
        <v>1847</v>
      </c>
      <c r="B84" s="529">
        <v>4100</v>
      </c>
      <c r="C84" s="409"/>
      <c r="D84" s="409"/>
      <c r="E84" s="411">
        <f>SUM(E78:E83)</f>
        <v>463165</v>
      </c>
      <c r="F84" s="409"/>
      <c r="G84" s="409"/>
      <c r="H84" s="411">
        <f>SUM(H78:H83)</f>
        <v>0</v>
      </c>
      <c r="I84" s="503"/>
      <c r="J84" s="503"/>
      <c r="K84" s="411">
        <f>SUM(K78:K83)</f>
        <v>463165</v>
      </c>
      <c r="L84" s="411">
        <f>SUM(L78:L83)</f>
        <v>371179</v>
      </c>
    </row>
    <row r="85" spans="1:12" ht="12.75" customHeight="1" thickTop="1" thickBot="1" x14ac:dyDescent="0.25">
      <c r="A85" s="873" t="s">
        <v>289</v>
      </c>
      <c r="B85" s="513">
        <v>4210</v>
      </c>
      <c r="C85" s="409"/>
      <c r="D85" s="409"/>
      <c r="E85" s="434"/>
      <c r="F85" s="409"/>
      <c r="G85" s="409"/>
      <c r="H85" s="694">
        <v>2941</v>
      </c>
      <c r="I85" s="503"/>
      <c r="J85" s="503"/>
      <c r="K85" s="516">
        <f>H85</f>
        <v>2941</v>
      </c>
      <c r="L85" s="438">
        <v>3000</v>
      </c>
    </row>
    <row r="86" spans="1:12" ht="12.75" customHeight="1" thickTop="1" thickBot="1" x14ac:dyDescent="0.25">
      <c r="A86" s="1747" t="s">
        <v>794</v>
      </c>
      <c r="B86" s="861">
        <v>4220</v>
      </c>
      <c r="C86" s="409"/>
      <c r="D86" s="409"/>
      <c r="E86" s="433"/>
      <c r="F86" s="409"/>
      <c r="G86" s="409"/>
      <c r="H86" s="432">
        <v>53050</v>
      </c>
      <c r="I86" s="503"/>
      <c r="J86" s="503"/>
      <c r="K86" s="516">
        <f t="shared" ref="K86:K98" si="12">H86</f>
        <v>53050</v>
      </c>
      <c r="L86" s="438">
        <v>75000</v>
      </c>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v>203768</v>
      </c>
      <c r="I88" s="503"/>
      <c r="J88" s="503"/>
      <c r="K88" s="516">
        <f t="shared" si="12"/>
        <v>203768</v>
      </c>
      <c r="L88" s="438">
        <v>204283</v>
      </c>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92" t="s">
        <v>2005</v>
      </c>
      <c r="B92" s="1750">
        <v>4200</v>
      </c>
      <c r="C92" s="409"/>
      <c r="D92" s="409"/>
      <c r="E92" s="433"/>
      <c r="F92" s="409"/>
      <c r="G92" s="409"/>
      <c r="H92" s="1051">
        <f>SUM(H85:H91)</f>
        <v>259759</v>
      </c>
      <c r="I92" s="503"/>
      <c r="J92" s="503"/>
      <c r="K92" s="516">
        <f t="shared" si="12"/>
        <v>259759</v>
      </c>
      <c r="L92" s="1051">
        <f>SUM(L85:L91)</f>
        <v>282283</v>
      </c>
    </row>
    <row r="93" spans="1:12" ht="14.25" thickTop="1" thickBot="1" x14ac:dyDescent="0.25">
      <c r="A93" s="1747" t="s">
        <v>781</v>
      </c>
      <c r="B93" s="1748">
        <v>4310</v>
      </c>
      <c r="C93" s="409"/>
      <c r="D93" s="409"/>
      <c r="E93" s="433"/>
      <c r="F93" s="409"/>
      <c r="G93" s="409"/>
      <c r="H93" s="1749"/>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1850</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91"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1851</v>
      </c>
      <c r="B101" s="518" t="s">
        <v>1084</v>
      </c>
      <c r="C101" s="409"/>
      <c r="D101" s="409"/>
      <c r="E101" s="425"/>
      <c r="F101" s="409"/>
      <c r="G101" s="409"/>
      <c r="H101" s="425"/>
      <c r="I101" s="503"/>
      <c r="J101" s="503"/>
      <c r="K101" s="1052">
        <f>SUM(C101:J101)</f>
        <v>0</v>
      </c>
      <c r="L101" s="438"/>
    </row>
    <row r="102" spans="1:14" ht="12.75" customHeight="1" thickTop="1" thickBot="1" x14ac:dyDescent="0.25">
      <c r="A102" s="876" t="s">
        <v>1849</v>
      </c>
      <c r="B102" s="529">
        <v>4000</v>
      </c>
      <c r="C102" s="409"/>
      <c r="D102" s="409"/>
      <c r="E102" s="421">
        <f>SUM(E84,E92,E100,E101)</f>
        <v>463165</v>
      </c>
      <c r="F102" s="409"/>
      <c r="G102" s="409"/>
      <c r="H102" s="421">
        <f>SUM(H84,H92,H100,H101)</f>
        <v>259759</v>
      </c>
      <c r="I102" s="503"/>
      <c r="J102" s="503"/>
      <c r="K102" s="421">
        <f>SUM(K84,K92,K100,K101)</f>
        <v>722924</v>
      </c>
      <c r="L102" s="421">
        <f>SUM(L84,L92,L100,L101)</f>
        <v>653462</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6"/>
      <c r="N103" s="896"/>
    </row>
    <row r="104" spans="1:14" s="294" customFormat="1" ht="13.5" customHeight="1" x14ac:dyDescent="0.2">
      <c r="A104" s="1763" t="s">
        <v>700</v>
      </c>
      <c r="B104" s="517"/>
      <c r="C104" s="409"/>
      <c r="D104" s="409"/>
      <c r="E104" s="409"/>
      <c r="F104" s="409"/>
      <c r="G104" s="409"/>
      <c r="H104" s="413"/>
      <c r="I104" s="429"/>
      <c r="J104" s="429"/>
      <c r="K104" s="413"/>
      <c r="L104" s="413"/>
      <c r="M104" s="894"/>
      <c r="N104" s="894"/>
    </row>
    <row r="105" spans="1:14" s="295" customFormat="1" x14ac:dyDescent="0.2">
      <c r="A105" s="1752" t="s">
        <v>90</v>
      </c>
      <c r="B105" s="265">
        <v>5110</v>
      </c>
      <c r="C105" s="409"/>
      <c r="D105" s="409"/>
      <c r="E105" s="409"/>
      <c r="F105" s="409"/>
      <c r="G105" s="409"/>
      <c r="H105" s="414"/>
      <c r="I105" s="429"/>
      <c r="J105" s="429"/>
      <c r="K105" s="410">
        <f>H105</f>
        <v>0</v>
      </c>
      <c r="L105" s="414"/>
      <c r="M105" s="892"/>
      <c r="N105" s="892"/>
    </row>
    <row r="106" spans="1:14" s="295" customFormat="1" x14ac:dyDescent="0.2">
      <c r="A106" s="1752" t="s">
        <v>91</v>
      </c>
      <c r="B106" s="265">
        <v>5120</v>
      </c>
      <c r="C106" s="409"/>
      <c r="D106" s="409"/>
      <c r="E106" s="409"/>
      <c r="F106" s="409"/>
      <c r="G106" s="409"/>
      <c r="H106" s="408"/>
      <c r="I106" s="429"/>
      <c r="J106" s="429"/>
      <c r="K106" s="410">
        <f>H106</f>
        <v>0</v>
      </c>
      <c r="L106" s="408"/>
      <c r="M106" s="892"/>
      <c r="N106" s="892"/>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2"/>
      <c r="N107" s="892"/>
    </row>
    <row r="108" spans="1:14" s="295" customFormat="1" x14ac:dyDescent="0.2">
      <c r="A108" s="1752" t="s">
        <v>92</v>
      </c>
      <c r="B108" s="265" t="s">
        <v>673</v>
      </c>
      <c r="C108" s="409"/>
      <c r="D108" s="409"/>
      <c r="E108" s="409"/>
      <c r="F108" s="409"/>
      <c r="G108" s="409"/>
      <c r="H108" s="408"/>
      <c r="I108" s="429"/>
      <c r="J108" s="429"/>
      <c r="K108" s="410">
        <f>H108</f>
        <v>0</v>
      </c>
      <c r="L108" s="408"/>
      <c r="M108" s="892"/>
      <c r="N108" s="892"/>
    </row>
    <row r="109" spans="1:14" s="295" customFormat="1" x14ac:dyDescent="0.2">
      <c r="A109" s="1752" t="s">
        <v>288</v>
      </c>
      <c r="B109" s="113">
        <v>5150</v>
      </c>
      <c r="C109" s="409"/>
      <c r="D109" s="409"/>
      <c r="E109" s="409"/>
      <c r="F109" s="409"/>
      <c r="G109" s="409"/>
      <c r="H109" s="408"/>
      <c r="I109" s="429"/>
      <c r="J109" s="429"/>
      <c r="K109" s="410">
        <f>H109</f>
        <v>0</v>
      </c>
      <c r="L109" s="408"/>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c r="I111" s="429"/>
      <c r="J111" s="429"/>
      <c r="K111" s="1053">
        <f>H111</f>
        <v>0</v>
      </c>
      <c r="L111" s="799"/>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1" t="s">
        <v>594</v>
      </c>
      <c r="B113" s="262"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25164444</v>
      </c>
      <c r="D114" s="411">
        <f t="shared" ref="D114:K114" si="13">SUM(D33,D74,D75,D102,D112,D113)</f>
        <v>6579373</v>
      </c>
      <c r="E114" s="411">
        <f t="shared" si="13"/>
        <v>2519554</v>
      </c>
      <c r="F114" s="411">
        <f t="shared" si="13"/>
        <v>2692253</v>
      </c>
      <c r="G114" s="411">
        <f t="shared" si="13"/>
        <v>229831</v>
      </c>
      <c r="H114" s="411">
        <f>SUM(H33,H74,H75,H102,H112,H113)</f>
        <v>1053292</v>
      </c>
      <c r="I114" s="411">
        <f t="shared" si="13"/>
        <v>344062</v>
      </c>
      <c r="J114" s="411">
        <f t="shared" si="13"/>
        <v>39387</v>
      </c>
      <c r="K114" s="411">
        <f t="shared" si="13"/>
        <v>38622196</v>
      </c>
      <c r="L114" s="411">
        <f>SUM(L33,L74,L75,L102,L112,L113)</f>
        <v>39553037</v>
      </c>
    </row>
    <row r="115" spans="1:14" ht="23.25" thickTop="1" x14ac:dyDescent="0.2">
      <c r="A115" s="1764" t="s">
        <v>1155</v>
      </c>
      <c r="B115" s="881"/>
      <c r="C115" s="412"/>
      <c r="D115" s="412"/>
      <c r="E115" s="412"/>
      <c r="F115" s="412"/>
      <c r="G115" s="412"/>
      <c r="H115" s="412"/>
      <c r="I115" s="412"/>
      <c r="J115" s="412"/>
      <c r="K115" s="436">
        <f>'Revenues 9-14'!C275-'Expenditures 15-22'!K114</f>
        <v>661321</v>
      </c>
      <c r="L115" s="412"/>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v>2181</v>
      </c>
      <c r="I122" s="432"/>
      <c r="J122" s="432"/>
      <c r="K122" s="411">
        <f>SUM(C122:J122)</f>
        <v>2181</v>
      </c>
      <c r="L122" s="408">
        <v>2295</v>
      </c>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1684095</v>
      </c>
      <c r="D124" s="408">
        <v>326530</v>
      </c>
      <c r="E124" s="408">
        <v>698725</v>
      </c>
      <c r="F124" s="408">
        <v>1058009</v>
      </c>
      <c r="G124" s="408">
        <v>98163</v>
      </c>
      <c r="H124" s="408"/>
      <c r="I124" s="432">
        <v>3352</v>
      </c>
      <c r="J124" s="432">
        <v>16869</v>
      </c>
      <c r="K124" s="411">
        <f>SUM(C124:J124)</f>
        <v>3885743</v>
      </c>
      <c r="L124" s="408">
        <v>4007455</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1684095</v>
      </c>
      <c r="D127" s="411">
        <f t="shared" ref="D127:L127" si="14">SUM(D122:D126)</f>
        <v>326530</v>
      </c>
      <c r="E127" s="411">
        <f t="shared" si="14"/>
        <v>698725</v>
      </c>
      <c r="F127" s="411">
        <f t="shared" si="14"/>
        <v>1058009</v>
      </c>
      <c r="G127" s="411">
        <f t="shared" si="14"/>
        <v>98163</v>
      </c>
      <c r="H127" s="411">
        <f t="shared" si="14"/>
        <v>2181</v>
      </c>
      <c r="I127" s="411">
        <f t="shared" si="14"/>
        <v>3352</v>
      </c>
      <c r="J127" s="411">
        <f t="shared" si="14"/>
        <v>16869</v>
      </c>
      <c r="K127" s="411">
        <f t="shared" si="14"/>
        <v>3887924</v>
      </c>
      <c r="L127" s="411">
        <f t="shared" si="14"/>
        <v>4009750</v>
      </c>
    </row>
    <row r="128" spans="1:14" ht="12.75" customHeight="1" thickTop="1" x14ac:dyDescent="0.2">
      <c r="A128" s="873" t="s">
        <v>1134</v>
      </c>
      <c r="B128" s="1070" t="s">
        <v>654</v>
      </c>
      <c r="C128" s="1802"/>
      <c r="D128" s="1802"/>
      <c r="E128" s="1802"/>
      <c r="F128" s="1802"/>
      <c r="G128" s="1802"/>
      <c r="H128" s="1802"/>
      <c r="I128" s="694"/>
      <c r="J128" s="694"/>
      <c r="K128" s="426">
        <f>SUM(C128:J128)</f>
        <v>0</v>
      </c>
      <c r="L128" s="1802"/>
    </row>
    <row r="129" spans="1:14" ht="12.75" customHeight="1" thickBot="1" x14ac:dyDescent="0.25">
      <c r="A129" s="1803" t="s">
        <v>952</v>
      </c>
      <c r="B129" s="1746" t="s">
        <v>649</v>
      </c>
      <c r="C129" s="421">
        <f>SUM(C120,C127,C128)</f>
        <v>1684095</v>
      </c>
      <c r="D129" s="421">
        <f t="shared" ref="D129:L129" si="15">SUM(D120,D127,D128)</f>
        <v>326530</v>
      </c>
      <c r="E129" s="421">
        <f t="shared" si="15"/>
        <v>698725</v>
      </c>
      <c r="F129" s="421">
        <f t="shared" si="15"/>
        <v>1058009</v>
      </c>
      <c r="G129" s="421">
        <f t="shared" si="15"/>
        <v>98163</v>
      </c>
      <c r="H129" s="421">
        <f t="shared" si="15"/>
        <v>2181</v>
      </c>
      <c r="I129" s="421">
        <f t="shared" si="15"/>
        <v>3352</v>
      </c>
      <c r="J129" s="421">
        <f t="shared" si="15"/>
        <v>16869</v>
      </c>
      <c r="K129" s="421">
        <f t="shared" si="15"/>
        <v>3887924</v>
      </c>
      <c r="L129" s="421">
        <f t="shared" si="15"/>
        <v>4009750</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7"/>
      <c r="N132" s="897"/>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70"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row>
    <row r="150" spans="1:14" ht="12.75" customHeight="1" thickTop="1" thickBot="1" x14ac:dyDescent="0.25">
      <c r="A150" s="2283" t="s">
        <v>705</v>
      </c>
      <c r="B150" s="2284"/>
      <c r="C150" s="411">
        <f>SUM(C129,C130,C138,C148,C149)</f>
        <v>1684095</v>
      </c>
      <c r="D150" s="411">
        <f t="shared" ref="D150:K150" si="16">SUM(D129,D130,D138,D148,D149)</f>
        <v>326530</v>
      </c>
      <c r="E150" s="411">
        <f t="shared" si="16"/>
        <v>698725</v>
      </c>
      <c r="F150" s="411">
        <f t="shared" si="16"/>
        <v>1058009</v>
      </c>
      <c r="G150" s="411">
        <f t="shared" si="16"/>
        <v>98163</v>
      </c>
      <c r="H150" s="411">
        <f t="shared" si="16"/>
        <v>2181</v>
      </c>
      <c r="I150" s="411">
        <f t="shared" si="16"/>
        <v>3352</v>
      </c>
      <c r="J150" s="411">
        <f t="shared" si="16"/>
        <v>16869</v>
      </c>
      <c r="K150" s="411">
        <f t="shared" si="16"/>
        <v>3887924</v>
      </c>
      <c r="L150" s="411">
        <f>SUM(L129,L130,L138,L148,L149)</f>
        <v>4009750</v>
      </c>
    </row>
    <row r="151" spans="1:14" ht="12.75" customHeight="1" thickTop="1" x14ac:dyDescent="0.2">
      <c r="A151" s="2279" t="s">
        <v>1378</v>
      </c>
      <c r="B151" s="2280"/>
      <c r="C151" s="412"/>
      <c r="D151" s="412"/>
      <c r="E151" s="412"/>
      <c r="F151" s="412"/>
      <c r="G151" s="412"/>
      <c r="H151" s="412"/>
      <c r="I151" s="412"/>
      <c r="J151" s="409"/>
      <c r="K151" s="436">
        <f>'Revenues 9-14'!D275-'Expenditures 15-22'!K150</f>
        <v>193057</v>
      </c>
      <c r="L151" s="412"/>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31"/>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62"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7" t="s">
        <v>700</v>
      </c>
      <c r="B156" s="207"/>
      <c r="C156" s="409"/>
      <c r="D156" s="409"/>
      <c r="E156" s="409"/>
      <c r="F156" s="409"/>
      <c r="G156" s="409"/>
      <c r="H156" s="409"/>
      <c r="I156" s="409"/>
      <c r="J156" s="409"/>
      <c r="K156" s="413"/>
      <c r="L156" s="413"/>
      <c r="M156" s="894"/>
      <c r="N156" s="894"/>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1588661</v>
      </c>
      <c r="I163" s="409"/>
      <c r="J163" s="409"/>
      <c r="K163" s="410">
        <f>SUM(C163:H163)</f>
        <v>1588661</v>
      </c>
      <c r="L163" s="1802">
        <v>1588663</v>
      </c>
    </row>
    <row r="164" spans="1:14" ht="33.75" customHeight="1" x14ac:dyDescent="0.2">
      <c r="A164" s="1772" t="s">
        <v>290</v>
      </c>
      <c r="B164" s="532" t="s">
        <v>32</v>
      </c>
      <c r="C164" s="409"/>
      <c r="D164" s="409"/>
      <c r="E164" s="409"/>
      <c r="F164" s="409"/>
      <c r="G164" s="409"/>
      <c r="H164" s="1805">
        <v>1112905</v>
      </c>
      <c r="I164" s="409"/>
      <c r="J164" s="409"/>
      <c r="K164" s="410">
        <f>SUM(C164:J164)</f>
        <v>1112905</v>
      </c>
      <c r="L164" s="1805">
        <v>1112906</v>
      </c>
    </row>
    <row r="165" spans="1:14" ht="13.5" customHeight="1" thickBot="1" x14ac:dyDescent="0.25">
      <c r="A165" s="1756" t="s">
        <v>865</v>
      </c>
      <c r="B165" s="533" t="s">
        <v>87</v>
      </c>
      <c r="C165" s="409"/>
      <c r="D165" s="409"/>
      <c r="E165" s="422"/>
      <c r="F165" s="409"/>
      <c r="G165" s="409"/>
      <c r="H165" s="1805"/>
      <c r="I165" s="503"/>
      <c r="J165" s="409"/>
      <c r="K165" s="410">
        <f>SUM(C165:J165)</f>
        <v>0</v>
      </c>
      <c r="L165" s="1805"/>
    </row>
    <row r="166" spans="1:14" ht="12.75" customHeight="1" thickTop="1" thickBot="1" x14ac:dyDescent="0.25">
      <c r="A166" s="876" t="s">
        <v>724</v>
      </c>
      <c r="B166" s="464" t="s">
        <v>571</v>
      </c>
      <c r="C166" s="409"/>
      <c r="D166" s="409"/>
      <c r="E166" s="424">
        <f>SUM(E162,E163,E164,E165)</f>
        <v>0</v>
      </c>
      <c r="F166" s="409"/>
      <c r="G166" s="409"/>
      <c r="H166" s="421">
        <f>SUM(H162,H163,H164,H165)</f>
        <v>2701566</v>
      </c>
      <c r="I166" s="433"/>
      <c r="J166" s="409"/>
      <c r="K166" s="421">
        <f>SUM(K162,K163,K164,K165)</f>
        <v>2701566</v>
      </c>
      <c r="L166" s="421">
        <f>SUM(L162,L163,L164,L165)</f>
        <v>2701569</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2701566</v>
      </c>
      <c r="I168" s="433"/>
      <c r="J168" s="409"/>
      <c r="K168" s="421">
        <f>SUM(K154,K166,K167)</f>
        <v>2701566</v>
      </c>
      <c r="L168" s="421">
        <f>SUM(L154,L166,L167)</f>
        <v>2701569</v>
      </c>
    </row>
    <row r="169" spans="1:14" ht="23.25" thickTop="1" x14ac:dyDescent="0.2">
      <c r="A169" s="1764" t="s">
        <v>1155</v>
      </c>
      <c r="B169" s="463"/>
      <c r="C169" s="409"/>
      <c r="D169" s="409"/>
      <c r="E169" s="409"/>
      <c r="F169" s="409"/>
      <c r="G169" s="409"/>
      <c r="H169" s="412"/>
      <c r="I169" s="409"/>
      <c r="J169" s="409"/>
      <c r="K169" s="436">
        <f>'Revenues 9-14'!E275-'Expenditures 15-22'!K168</f>
        <v>-86230</v>
      </c>
      <c r="L169" s="412"/>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5" t="s">
        <v>675</v>
      </c>
      <c r="B173" s="207"/>
      <c r="C173" s="413"/>
      <c r="D173" s="413"/>
      <c r="E173" s="413"/>
      <c r="F173" s="409"/>
      <c r="G173" s="409"/>
      <c r="H173" s="413"/>
      <c r="I173" s="409"/>
      <c r="J173" s="409"/>
      <c r="K173" s="413"/>
      <c r="L173" s="413"/>
      <c r="M173" s="898"/>
      <c r="N173" s="898"/>
    </row>
    <row r="174" spans="1:14" ht="12.75" customHeight="1" x14ac:dyDescent="0.2">
      <c r="A174" s="1752" t="s">
        <v>172</v>
      </c>
      <c r="B174" s="265">
        <v>2190</v>
      </c>
      <c r="C174" s="408">
        <v>18450</v>
      </c>
      <c r="D174" s="408"/>
      <c r="E174" s="408"/>
      <c r="F174" s="408"/>
      <c r="G174" s="408"/>
      <c r="H174" s="408"/>
      <c r="I174" s="432"/>
      <c r="J174" s="432"/>
      <c r="K174" s="410">
        <f>SUM(C174:J174)</f>
        <v>18450</v>
      </c>
      <c r="L174" s="408">
        <v>26679</v>
      </c>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1427960</v>
      </c>
      <c r="D176" s="408">
        <v>375949</v>
      </c>
      <c r="E176" s="408">
        <v>140885</v>
      </c>
      <c r="F176" s="408">
        <v>352714</v>
      </c>
      <c r="G176" s="408">
        <v>572361</v>
      </c>
      <c r="H176" s="408">
        <v>760</v>
      </c>
      <c r="I176" s="432"/>
      <c r="J176" s="432"/>
      <c r="K176" s="410">
        <f>SUM(C176:J176)</f>
        <v>2870629</v>
      </c>
      <c r="L176" s="408">
        <v>2991336</v>
      </c>
    </row>
    <row r="177" spans="1:14" ht="12.75" customHeight="1" thickBot="1" x14ac:dyDescent="0.25">
      <c r="A177" s="1759" t="s">
        <v>1134</v>
      </c>
      <c r="B177" s="1800">
        <v>2900</v>
      </c>
      <c r="C177" s="419">
        <v>21813</v>
      </c>
      <c r="D177" s="419">
        <v>5082</v>
      </c>
      <c r="E177" s="419">
        <v>2099</v>
      </c>
      <c r="F177" s="419">
        <v>22196</v>
      </c>
      <c r="G177" s="419"/>
      <c r="H177" s="419">
        <v>1901</v>
      </c>
      <c r="I177" s="799"/>
      <c r="J177" s="799"/>
      <c r="K177" s="421">
        <f>SUM(C177:J177)</f>
        <v>53091</v>
      </c>
      <c r="L177" s="419">
        <v>53830</v>
      </c>
    </row>
    <row r="178" spans="1:14" ht="12.75" customHeight="1" thickTop="1" thickBot="1" x14ac:dyDescent="0.25">
      <c r="A178" s="1776" t="s">
        <v>952</v>
      </c>
      <c r="B178" s="464" t="s">
        <v>649</v>
      </c>
      <c r="C178" s="421">
        <f>SUM(C174,C176,C177)</f>
        <v>1468223</v>
      </c>
      <c r="D178" s="421">
        <f t="shared" ref="D178:J178" si="17">SUM(D174,D176,D177)</f>
        <v>381031</v>
      </c>
      <c r="E178" s="421">
        <f t="shared" si="17"/>
        <v>142984</v>
      </c>
      <c r="F178" s="421">
        <f t="shared" si="17"/>
        <v>374910</v>
      </c>
      <c r="G178" s="421">
        <f t="shared" si="17"/>
        <v>572361</v>
      </c>
      <c r="H178" s="421">
        <f t="shared" si="17"/>
        <v>2661</v>
      </c>
      <c r="I178" s="421">
        <f t="shared" si="17"/>
        <v>0</v>
      </c>
      <c r="J178" s="421">
        <f t="shared" si="17"/>
        <v>0</v>
      </c>
      <c r="K178" s="421">
        <f>SUM(K174,K176,K177)</f>
        <v>2942170</v>
      </c>
      <c r="L178" s="421">
        <f>SUM(L174, L176:L177)</f>
        <v>3071845</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8"/>
      <c r="N180" s="898"/>
    </row>
    <row r="181" spans="1:14" s="18" customFormat="1" x14ac:dyDescent="0.2">
      <c r="A181" s="1756" t="s">
        <v>1322</v>
      </c>
      <c r="B181" s="207"/>
      <c r="C181" s="409"/>
      <c r="D181" s="409"/>
      <c r="E181" s="409"/>
      <c r="F181" s="409"/>
      <c r="G181" s="409"/>
      <c r="H181" s="409"/>
      <c r="I181" s="409"/>
      <c r="J181" s="409"/>
      <c r="K181" s="409"/>
      <c r="L181" s="409"/>
      <c r="M181" s="898"/>
      <c r="N181" s="898"/>
    </row>
    <row r="182" spans="1:14" x14ac:dyDescent="0.2">
      <c r="A182" s="1752" t="s">
        <v>575</v>
      </c>
      <c r="B182" s="265">
        <v>4110</v>
      </c>
      <c r="C182" s="409"/>
      <c r="D182" s="409"/>
      <c r="E182" s="408"/>
      <c r="F182" s="409"/>
      <c r="G182" s="409"/>
      <c r="H182" s="408"/>
      <c r="I182" s="503"/>
      <c r="J182" s="409"/>
      <c r="K182" s="410">
        <f t="shared" ref="K182:K187" si="18">SUM(E182,H182)</f>
        <v>0</v>
      </c>
      <c r="L182" s="408"/>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6"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8"/>
      <c r="N191" s="898"/>
    </row>
    <row r="192" spans="1:14" s="18" customFormat="1" ht="13.5" customHeight="1" x14ac:dyDescent="0.2">
      <c r="A192" s="1767" t="s">
        <v>96</v>
      </c>
      <c r="B192" s="207"/>
      <c r="C192" s="409"/>
      <c r="D192" s="409"/>
      <c r="E192" s="409"/>
      <c r="F192" s="409"/>
      <c r="G192" s="409"/>
      <c r="H192" s="409"/>
      <c r="I192" s="409"/>
      <c r="J192" s="409"/>
      <c r="K192" s="409"/>
      <c r="L192" s="409"/>
      <c r="M192" s="898"/>
      <c r="N192" s="898"/>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809">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0">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1468223</v>
      </c>
      <c r="D204" s="411">
        <f>SUM(D178,D179)</f>
        <v>381031</v>
      </c>
      <c r="E204" s="411">
        <f>SUM(E178,E179,E190)</f>
        <v>142984</v>
      </c>
      <c r="F204" s="411">
        <f>SUM(F178,F179)</f>
        <v>374910</v>
      </c>
      <c r="G204" s="411">
        <f>SUM(G178,G179)</f>
        <v>572361</v>
      </c>
      <c r="H204" s="411">
        <f>SUM(H178,H179,H190,H202,H203)</f>
        <v>2661</v>
      </c>
      <c r="I204" s="411">
        <f>SUM(I178,I179)</f>
        <v>0</v>
      </c>
      <c r="J204" s="411">
        <f>SUM(J178,J179)</f>
        <v>0</v>
      </c>
      <c r="K204" s="410">
        <f>SUM(K178,K179,K190,K202,K203)</f>
        <v>2942170</v>
      </c>
      <c r="L204" s="411">
        <f>SUM(L178,L179,L190,L202,L203)</f>
        <v>3071845</v>
      </c>
    </row>
    <row r="205" spans="1:14" ht="23.25" thickTop="1" x14ac:dyDescent="0.2">
      <c r="A205" s="1764" t="s">
        <v>1155</v>
      </c>
      <c r="B205" s="463"/>
      <c r="C205" s="412"/>
      <c r="D205" s="412"/>
      <c r="E205" s="412"/>
      <c r="F205" s="412"/>
      <c r="G205" s="412"/>
      <c r="H205" s="412"/>
      <c r="I205" s="409"/>
      <c r="J205" s="409"/>
      <c r="K205" s="436">
        <f>'Revenues 9-14'!F275-'Expenditures 15-22'!K204</f>
        <v>171729</v>
      </c>
      <c r="L205" s="412"/>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2" t="s">
        <v>1115</v>
      </c>
      <c r="B209" s="265">
        <v>1100</v>
      </c>
      <c r="C209" s="409"/>
      <c r="D209" s="408">
        <v>179485</v>
      </c>
      <c r="E209" s="409"/>
      <c r="F209" s="409"/>
      <c r="G209" s="409"/>
      <c r="H209" s="409"/>
      <c r="I209" s="409"/>
      <c r="J209" s="409"/>
      <c r="K209" s="410">
        <f>D209</f>
        <v>179485</v>
      </c>
      <c r="L209" s="408">
        <v>116203</v>
      </c>
    </row>
    <row r="210" spans="1:12" x14ac:dyDescent="0.2">
      <c r="A210" s="1752" t="s">
        <v>170</v>
      </c>
      <c r="B210" s="265" t="s">
        <v>1121</v>
      </c>
      <c r="C210" s="409"/>
      <c r="D210" s="432">
        <v>11299</v>
      </c>
      <c r="E210" s="409"/>
      <c r="F210" s="409"/>
      <c r="G210" s="409"/>
      <c r="H210" s="409"/>
      <c r="I210" s="409"/>
      <c r="J210" s="409"/>
      <c r="K210" s="410">
        <f t="shared" ref="K210:K222" si="19">D210</f>
        <v>11299</v>
      </c>
      <c r="L210" s="408">
        <v>95697</v>
      </c>
    </row>
    <row r="211" spans="1:12" x14ac:dyDescent="0.2">
      <c r="A211" s="1752" t="s">
        <v>171</v>
      </c>
      <c r="B211" s="265">
        <v>1200</v>
      </c>
      <c r="C211" s="409"/>
      <c r="D211" s="408">
        <v>185714</v>
      </c>
      <c r="E211" s="409"/>
      <c r="F211" s="409"/>
      <c r="G211" s="409"/>
      <c r="H211" s="409"/>
      <c r="I211" s="409"/>
      <c r="J211" s="409"/>
      <c r="K211" s="410">
        <f t="shared" si="19"/>
        <v>185714</v>
      </c>
      <c r="L211" s="408">
        <v>235394</v>
      </c>
    </row>
    <row r="212" spans="1:12" x14ac:dyDescent="0.2">
      <c r="A212" s="1752" t="s">
        <v>315</v>
      </c>
      <c r="B212" s="265" t="s">
        <v>1122</v>
      </c>
      <c r="C212" s="409"/>
      <c r="D212" s="432">
        <v>5935</v>
      </c>
      <c r="E212" s="409"/>
      <c r="F212" s="409"/>
      <c r="G212" s="409"/>
      <c r="H212" s="409"/>
      <c r="I212" s="409"/>
      <c r="J212" s="409"/>
      <c r="K212" s="410">
        <f t="shared" si="19"/>
        <v>5935</v>
      </c>
      <c r="L212" s="408">
        <v>6158</v>
      </c>
    </row>
    <row r="213" spans="1:12" x14ac:dyDescent="0.2">
      <c r="A213" s="1752" t="s">
        <v>316</v>
      </c>
      <c r="B213" s="265">
        <v>1250</v>
      </c>
      <c r="C213" s="409"/>
      <c r="D213" s="408">
        <v>29057</v>
      </c>
      <c r="E213" s="409"/>
      <c r="F213" s="409"/>
      <c r="G213" s="409"/>
      <c r="H213" s="409"/>
      <c r="I213" s="409"/>
      <c r="J213" s="409"/>
      <c r="K213" s="410">
        <f t="shared" si="19"/>
        <v>29057</v>
      </c>
      <c r="L213" s="408">
        <v>33125</v>
      </c>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c r="E215" s="409"/>
      <c r="F215" s="409"/>
      <c r="G215" s="409"/>
      <c r="H215" s="409"/>
      <c r="I215" s="409"/>
      <c r="J215" s="409"/>
      <c r="K215" s="410">
        <f t="shared" si="19"/>
        <v>0</v>
      </c>
      <c r="L215" s="408"/>
    </row>
    <row r="216" spans="1:12" x14ac:dyDescent="0.2">
      <c r="A216" s="1752" t="s">
        <v>820</v>
      </c>
      <c r="B216" s="265">
        <v>1400</v>
      </c>
      <c r="C216" s="409"/>
      <c r="D216" s="408">
        <v>5799</v>
      </c>
      <c r="E216" s="409"/>
      <c r="F216" s="409"/>
      <c r="G216" s="409"/>
      <c r="H216" s="409"/>
      <c r="I216" s="409"/>
      <c r="J216" s="409"/>
      <c r="K216" s="410">
        <f t="shared" si="19"/>
        <v>5799</v>
      </c>
      <c r="L216" s="408">
        <v>8629</v>
      </c>
    </row>
    <row r="217" spans="1:12" x14ac:dyDescent="0.2">
      <c r="A217" s="1752" t="s">
        <v>1117</v>
      </c>
      <c r="B217" s="265">
        <v>1500</v>
      </c>
      <c r="C217" s="409"/>
      <c r="D217" s="408">
        <v>19655</v>
      </c>
      <c r="E217" s="409"/>
      <c r="F217" s="409"/>
      <c r="G217" s="409"/>
      <c r="H217" s="409"/>
      <c r="I217" s="409"/>
      <c r="J217" s="409"/>
      <c r="K217" s="410">
        <f t="shared" si="19"/>
        <v>19655</v>
      </c>
      <c r="L217" s="408">
        <v>20473</v>
      </c>
    </row>
    <row r="218" spans="1:12" x14ac:dyDescent="0.2">
      <c r="A218" s="1752" t="s">
        <v>1118</v>
      </c>
      <c r="B218" s="265">
        <v>1600</v>
      </c>
      <c r="C218" s="409"/>
      <c r="D218" s="408">
        <v>3264</v>
      </c>
      <c r="E218" s="409"/>
      <c r="F218" s="409"/>
      <c r="G218" s="409"/>
      <c r="H218" s="409"/>
      <c r="I218" s="409"/>
      <c r="J218" s="409"/>
      <c r="K218" s="410">
        <f t="shared" si="19"/>
        <v>3264</v>
      </c>
      <c r="L218" s="408">
        <v>4182</v>
      </c>
    </row>
    <row r="219" spans="1:12" x14ac:dyDescent="0.2">
      <c r="A219" s="1752" t="s">
        <v>1143</v>
      </c>
      <c r="B219" s="265">
        <v>1650</v>
      </c>
      <c r="C219" s="409"/>
      <c r="D219" s="408">
        <v>6576</v>
      </c>
      <c r="E219" s="409"/>
      <c r="F219" s="409"/>
      <c r="G219" s="409"/>
      <c r="H219" s="409"/>
      <c r="I219" s="409"/>
      <c r="J219" s="409"/>
      <c r="K219" s="410">
        <f t="shared" si="19"/>
        <v>6576</v>
      </c>
      <c r="L219" s="408">
        <v>6573</v>
      </c>
    </row>
    <row r="220" spans="1:12" x14ac:dyDescent="0.2">
      <c r="A220" s="1752" t="s">
        <v>821</v>
      </c>
      <c r="B220" s="265" t="s">
        <v>169</v>
      </c>
      <c r="C220" s="409"/>
      <c r="D220" s="432">
        <v>1261</v>
      </c>
      <c r="E220" s="409"/>
      <c r="F220" s="409"/>
      <c r="G220" s="409"/>
      <c r="H220" s="409"/>
      <c r="I220" s="409"/>
      <c r="J220" s="409"/>
      <c r="K220" s="410">
        <f t="shared" si="19"/>
        <v>1261</v>
      </c>
      <c r="L220" s="408">
        <v>1555</v>
      </c>
    </row>
    <row r="221" spans="1:12" x14ac:dyDescent="0.2">
      <c r="A221" s="1752" t="s">
        <v>1262</v>
      </c>
      <c r="B221" s="265">
        <v>1800</v>
      </c>
      <c r="C221" s="409"/>
      <c r="D221" s="408">
        <v>11044</v>
      </c>
      <c r="E221" s="409"/>
      <c r="F221" s="409"/>
      <c r="G221" s="409"/>
      <c r="H221" s="409"/>
      <c r="I221" s="409"/>
      <c r="J221" s="409"/>
      <c r="K221" s="410">
        <f t="shared" si="19"/>
        <v>11044</v>
      </c>
      <c r="L221" s="408">
        <v>14870</v>
      </c>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6" t="s">
        <v>811</v>
      </c>
      <c r="B223" s="461" t="s">
        <v>650</v>
      </c>
      <c r="C223" s="409"/>
      <c r="D223" s="411">
        <f>SUM(D209:D222)</f>
        <v>459089</v>
      </c>
      <c r="E223" s="409"/>
      <c r="F223" s="409"/>
      <c r="G223" s="409"/>
      <c r="H223" s="409"/>
      <c r="I223" s="409"/>
      <c r="J223" s="409"/>
      <c r="K223" s="411">
        <f>SUM(K209:K222)</f>
        <v>459089</v>
      </c>
      <c r="L223" s="411">
        <f>SUM(L209:L222)</f>
        <v>542859</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45080</v>
      </c>
      <c r="E226" s="409"/>
      <c r="F226" s="409"/>
      <c r="G226" s="409"/>
      <c r="H226" s="409"/>
      <c r="I226" s="409"/>
      <c r="J226" s="409"/>
      <c r="K226" s="410">
        <f t="shared" ref="K226:K231" si="20">D226</f>
        <v>45080</v>
      </c>
      <c r="L226" s="408">
        <v>54709</v>
      </c>
    </row>
    <row r="227" spans="1:12" x14ac:dyDescent="0.2">
      <c r="A227" s="1752" t="s">
        <v>1265</v>
      </c>
      <c r="B227" s="265">
        <v>2120</v>
      </c>
      <c r="C227" s="409"/>
      <c r="D227" s="408">
        <v>13214</v>
      </c>
      <c r="E227" s="409"/>
      <c r="F227" s="409"/>
      <c r="G227" s="409"/>
      <c r="H227" s="409"/>
      <c r="I227" s="409"/>
      <c r="J227" s="409"/>
      <c r="K227" s="410">
        <f t="shared" si="20"/>
        <v>13214</v>
      </c>
      <c r="L227" s="408">
        <v>19514</v>
      </c>
    </row>
    <row r="228" spans="1:12" x14ac:dyDescent="0.2">
      <c r="A228" s="1752" t="s">
        <v>220</v>
      </c>
      <c r="B228" s="265">
        <v>2130</v>
      </c>
      <c r="C228" s="409"/>
      <c r="D228" s="408">
        <v>51237</v>
      </c>
      <c r="E228" s="409"/>
      <c r="F228" s="409"/>
      <c r="G228" s="409"/>
      <c r="H228" s="409"/>
      <c r="I228" s="409"/>
      <c r="J228" s="409"/>
      <c r="K228" s="410">
        <f t="shared" si="20"/>
        <v>51237</v>
      </c>
      <c r="L228" s="408">
        <v>60625</v>
      </c>
    </row>
    <row r="229" spans="1:12" x14ac:dyDescent="0.2">
      <c r="A229" s="1752" t="s">
        <v>221</v>
      </c>
      <c r="B229" s="265">
        <v>2140</v>
      </c>
      <c r="C229" s="409"/>
      <c r="D229" s="408">
        <v>3614</v>
      </c>
      <c r="E229" s="409"/>
      <c r="F229" s="409"/>
      <c r="G229" s="409"/>
      <c r="H229" s="409"/>
      <c r="I229" s="409"/>
      <c r="J229" s="409"/>
      <c r="K229" s="410">
        <f t="shared" si="20"/>
        <v>3614</v>
      </c>
      <c r="L229" s="408">
        <v>3275</v>
      </c>
    </row>
    <row r="230" spans="1:12" x14ac:dyDescent="0.2">
      <c r="A230" s="1752" t="s">
        <v>222</v>
      </c>
      <c r="B230" s="265">
        <v>2150</v>
      </c>
      <c r="C230" s="409"/>
      <c r="D230" s="408">
        <v>4939</v>
      </c>
      <c r="E230" s="409"/>
      <c r="F230" s="409"/>
      <c r="G230" s="409"/>
      <c r="H230" s="409"/>
      <c r="I230" s="409"/>
      <c r="J230" s="409"/>
      <c r="K230" s="410">
        <f t="shared" si="20"/>
        <v>4939</v>
      </c>
      <c r="L230" s="408">
        <v>6468</v>
      </c>
    </row>
    <row r="231" spans="1:12" x14ac:dyDescent="0.2">
      <c r="A231" s="1752" t="s">
        <v>172</v>
      </c>
      <c r="B231" s="265">
        <v>2190</v>
      </c>
      <c r="C231" s="409"/>
      <c r="D231" s="408">
        <v>21043</v>
      </c>
      <c r="E231" s="409"/>
      <c r="F231" s="409"/>
      <c r="G231" s="409"/>
      <c r="H231" s="409"/>
      <c r="I231" s="409"/>
      <c r="J231" s="409"/>
      <c r="K231" s="410">
        <f t="shared" si="20"/>
        <v>21043</v>
      </c>
      <c r="L231" s="408">
        <v>27664</v>
      </c>
    </row>
    <row r="232" spans="1:12" ht="12.75" customHeight="1" thickBot="1" x14ac:dyDescent="0.25">
      <c r="A232" s="876" t="s">
        <v>640</v>
      </c>
      <c r="B232" s="461" t="s">
        <v>812</v>
      </c>
      <c r="C232" s="409"/>
      <c r="D232" s="411">
        <f>SUM(D226:D231)</f>
        <v>139127</v>
      </c>
      <c r="E232" s="409"/>
      <c r="F232" s="409"/>
      <c r="G232" s="409"/>
      <c r="H232" s="409"/>
      <c r="I232" s="409"/>
      <c r="J232" s="409"/>
      <c r="K232" s="411">
        <f>SUM(K226:K231)</f>
        <v>139127</v>
      </c>
      <c r="L232" s="411">
        <f>SUM(L226:L231)</f>
        <v>172255</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v>28659</v>
      </c>
      <c r="E234" s="409"/>
      <c r="F234" s="409"/>
      <c r="G234" s="409"/>
      <c r="H234" s="409"/>
      <c r="I234" s="409"/>
      <c r="J234" s="409"/>
      <c r="K234" s="416">
        <f>D234</f>
        <v>28659</v>
      </c>
      <c r="L234" s="414">
        <v>39306</v>
      </c>
    </row>
    <row r="235" spans="1:12" x14ac:dyDescent="0.2">
      <c r="A235" s="1752" t="s">
        <v>956</v>
      </c>
      <c r="B235" s="265">
        <v>2220</v>
      </c>
      <c r="C235" s="409"/>
      <c r="D235" s="408">
        <v>71339</v>
      </c>
      <c r="E235" s="409"/>
      <c r="F235" s="409"/>
      <c r="G235" s="409"/>
      <c r="H235" s="409"/>
      <c r="I235" s="409"/>
      <c r="J235" s="409"/>
      <c r="K235" s="416">
        <f>D235</f>
        <v>71339</v>
      </c>
      <c r="L235" s="408">
        <v>88695</v>
      </c>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8">
        <v>2200</v>
      </c>
      <c r="C237" s="409"/>
      <c r="D237" s="411">
        <f>SUM(D234:D236)</f>
        <v>99998</v>
      </c>
      <c r="E237" s="409"/>
      <c r="F237" s="409"/>
      <c r="G237" s="409"/>
      <c r="H237" s="409"/>
      <c r="I237" s="409"/>
      <c r="J237" s="409"/>
      <c r="K237" s="411">
        <f>SUM(K234:K236)</f>
        <v>99998</v>
      </c>
      <c r="L237" s="411">
        <f>SUM(L234:L236)</f>
        <v>128001</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v>191</v>
      </c>
      <c r="E239" s="409"/>
      <c r="F239" s="409"/>
      <c r="G239" s="409"/>
      <c r="H239" s="409"/>
      <c r="I239" s="409"/>
      <c r="J239" s="409"/>
      <c r="K239" s="416">
        <f>D239</f>
        <v>191</v>
      </c>
      <c r="L239" s="414">
        <v>192</v>
      </c>
    </row>
    <row r="240" spans="1:12" x14ac:dyDescent="0.2">
      <c r="A240" s="1752" t="s">
        <v>959</v>
      </c>
      <c r="B240" s="265">
        <v>2320</v>
      </c>
      <c r="C240" s="409"/>
      <c r="D240" s="408">
        <v>10653</v>
      </c>
      <c r="E240" s="409"/>
      <c r="F240" s="409"/>
      <c r="G240" s="409"/>
      <c r="H240" s="409"/>
      <c r="I240" s="409"/>
      <c r="J240" s="409"/>
      <c r="K240" s="416">
        <f t="shared" ref="K240:K250" si="21">D240</f>
        <v>10653</v>
      </c>
      <c r="L240" s="408">
        <v>11560</v>
      </c>
    </row>
    <row r="241" spans="1:12" x14ac:dyDescent="0.2">
      <c r="A241" s="1752" t="s">
        <v>960</v>
      </c>
      <c r="B241" s="265">
        <v>2330</v>
      </c>
      <c r="C241" s="409"/>
      <c r="D241" s="408">
        <v>8769</v>
      </c>
      <c r="E241" s="409"/>
      <c r="F241" s="409"/>
      <c r="G241" s="409"/>
      <c r="H241" s="409"/>
      <c r="I241" s="409"/>
      <c r="J241" s="409"/>
      <c r="K241" s="416">
        <f t="shared" si="21"/>
        <v>8769</v>
      </c>
      <c r="L241" s="408">
        <v>9411</v>
      </c>
    </row>
    <row r="242" spans="1:12" x14ac:dyDescent="0.2">
      <c r="A242" s="1753" t="s">
        <v>337</v>
      </c>
      <c r="B242" s="290" t="s">
        <v>318</v>
      </c>
      <c r="C242" s="409"/>
      <c r="D242" s="682"/>
      <c r="E242" s="409"/>
      <c r="F242" s="409"/>
      <c r="G242" s="409"/>
      <c r="H242" s="409"/>
      <c r="I242" s="409"/>
      <c r="J242" s="409"/>
      <c r="K242" s="416">
        <f t="shared" si="21"/>
        <v>0</v>
      </c>
      <c r="L242" s="408"/>
    </row>
    <row r="243" spans="1:12" ht="23.25" customHeight="1" x14ac:dyDescent="0.2">
      <c r="A243" s="1753" t="s">
        <v>338</v>
      </c>
      <c r="B243" s="523" t="s">
        <v>319</v>
      </c>
      <c r="C243" s="409"/>
      <c r="D243" s="682"/>
      <c r="E243" s="409"/>
      <c r="F243" s="409"/>
      <c r="G243" s="409"/>
      <c r="H243" s="409"/>
      <c r="I243" s="409"/>
      <c r="J243" s="409"/>
      <c r="K243" s="416">
        <f t="shared" si="21"/>
        <v>0</v>
      </c>
      <c r="L243" s="408"/>
    </row>
    <row r="244" spans="1:12" x14ac:dyDescent="0.2">
      <c r="A244" s="1753" t="s">
        <v>339</v>
      </c>
      <c r="B244" s="290" t="s">
        <v>320</v>
      </c>
      <c r="C244" s="409"/>
      <c r="D244" s="682"/>
      <c r="E244" s="409"/>
      <c r="F244" s="409"/>
      <c r="G244" s="409"/>
      <c r="H244" s="409"/>
      <c r="I244" s="409"/>
      <c r="J244" s="409"/>
      <c r="K244" s="416">
        <f t="shared" si="21"/>
        <v>0</v>
      </c>
      <c r="L244" s="408"/>
    </row>
    <row r="245" spans="1:12" x14ac:dyDescent="0.2">
      <c r="A245" s="1753" t="s">
        <v>272</v>
      </c>
      <c r="B245" s="290" t="s">
        <v>321</v>
      </c>
      <c r="C245" s="409"/>
      <c r="D245" s="682"/>
      <c r="E245" s="409"/>
      <c r="F245" s="409"/>
      <c r="G245" s="409"/>
      <c r="H245" s="409"/>
      <c r="I245" s="409"/>
      <c r="J245" s="409"/>
      <c r="K245" s="416">
        <f t="shared" si="21"/>
        <v>0</v>
      </c>
      <c r="L245" s="408"/>
    </row>
    <row r="246" spans="1:12" x14ac:dyDescent="0.2">
      <c r="A246" s="1753" t="s">
        <v>797</v>
      </c>
      <c r="B246" s="290" t="s">
        <v>322</v>
      </c>
      <c r="C246" s="409"/>
      <c r="D246" s="682"/>
      <c r="E246" s="409"/>
      <c r="F246" s="409"/>
      <c r="G246" s="409"/>
      <c r="H246" s="409"/>
      <c r="I246" s="409"/>
      <c r="J246" s="409"/>
      <c r="K246" s="416">
        <f t="shared" si="21"/>
        <v>0</v>
      </c>
      <c r="L246" s="408"/>
    </row>
    <row r="247" spans="1:12" x14ac:dyDescent="0.2">
      <c r="A247" s="1753" t="s">
        <v>273</v>
      </c>
      <c r="B247" s="290" t="s">
        <v>323</v>
      </c>
      <c r="C247" s="409"/>
      <c r="D247" s="682"/>
      <c r="E247" s="409"/>
      <c r="F247" s="409"/>
      <c r="G247" s="409"/>
      <c r="H247" s="409"/>
      <c r="I247" s="409"/>
      <c r="J247" s="409"/>
      <c r="K247" s="416">
        <f t="shared" si="21"/>
        <v>0</v>
      </c>
      <c r="L247" s="408"/>
    </row>
    <row r="248" spans="1:12" ht="22.5" x14ac:dyDescent="0.2">
      <c r="A248" s="1753" t="s">
        <v>1192</v>
      </c>
      <c r="B248" s="523" t="s">
        <v>324</v>
      </c>
      <c r="C248" s="409"/>
      <c r="D248" s="682"/>
      <c r="E248" s="409"/>
      <c r="F248" s="409"/>
      <c r="G248" s="409"/>
      <c r="H248" s="409"/>
      <c r="I248" s="409"/>
      <c r="J248" s="409"/>
      <c r="K248" s="416">
        <f t="shared" si="21"/>
        <v>0</v>
      </c>
      <c r="L248" s="408"/>
    </row>
    <row r="249" spans="1:12" x14ac:dyDescent="0.2">
      <c r="A249" s="1753" t="s">
        <v>1193</v>
      </c>
      <c r="B249" s="290" t="s">
        <v>325</v>
      </c>
      <c r="C249" s="409"/>
      <c r="D249" s="682"/>
      <c r="E249" s="409"/>
      <c r="F249" s="409"/>
      <c r="G249" s="409"/>
      <c r="H249" s="409"/>
      <c r="I249" s="409"/>
      <c r="J249" s="409"/>
      <c r="K249" s="416">
        <f t="shared" si="21"/>
        <v>0</v>
      </c>
      <c r="L249" s="408"/>
    </row>
    <row r="250" spans="1:12" x14ac:dyDescent="0.2">
      <c r="A250" s="1753" t="s">
        <v>1125</v>
      </c>
      <c r="B250" s="265"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19613</v>
      </c>
      <c r="E251" s="409"/>
      <c r="F251" s="409"/>
      <c r="G251" s="409"/>
      <c r="H251" s="409"/>
      <c r="I251" s="409"/>
      <c r="J251" s="409"/>
      <c r="K251" s="411">
        <f>SUM(K239:K250)</f>
        <v>19613</v>
      </c>
      <c r="L251" s="411">
        <f>SUM(L239:L250)</f>
        <v>21163</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92944</v>
      </c>
      <c r="E253" s="409"/>
      <c r="F253" s="409"/>
      <c r="G253" s="409"/>
      <c r="H253" s="409"/>
      <c r="I253" s="409"/>
      <c r="J253" s="409"/>
      <c r="K253" s="416">
        <f>D253</f>
        <v>92944</v>
      </c>
      <c r="L253" s="414">
        <v>107454</v>
      </c>
    </row>
    <row r="254" spans="1:12" ht="23.25" customHeight="1" x14ac:dyDescent="0.2">
      <c r="A254" s="1758" t="s">
        <v>1194</v>
      </c>
      <c r="B254" s="522">
        <v>2490</v>
      </c>
      <c r="C254" s="409"/>
      <c r="D254" s="408">
        <v>15379</v>
      </c>
      <c r="E254" s="409"/>
      <c r="F254" s="409"/>
      <c r="G254" s="409"/>
      <c r="H254" s="409"/>
      <c r="I254" s="409"/>
      <c r="J254" s="409"/>
      <c r="K254" s="416">
        <f>D254</f>
        <v>15379</v>
      </c>
      <c r="L254" s="408">
        <v>18389</v>
      </c>
    </row>
    <row r="255" spans="1:12" ht="12.75" customHeight="1" thickBot="1" x14ac:dyDescent="0.25">
      <c r="A255" s="1773" t="s">
        <v>299</v>
      </c>
      <c r="B255" s="537" t="s">
        <v>35</v>
      </c>
      <c r="C255" s="409"/>
      <c r="D255" s="411">
        <f>SUM(D253:D254)</f>
        <v>108323</v>
      </c>
      <c r="E255" s="409"/>
      <c r="F255" s="409"/>
      <c r="G255" s="409"/>
      <c r="H255" s="409"/>
      <c r="I255" s="409"/>
      <c r="J255" s="409"/>
      <c r="K255" s="411">
        <f>SUM(K253:K254)</f>
        <v>108323</v>
      </c>
      <c r="L255" s="411">
        <f>SUM(L253:L254)</f>
        <v>125843</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7522</v>
      </c>
      <c r="E257" s="409"/>
      <c r="F257" s="409"/>
      <c r="G257" s="409"/>
      <c r="H257" s="409"/>
      <c r="I257" s="409"/>
      <c r="J257" s="409"/>
      <c r="K257" s="416">
        <f>D257</f>
        <v>7522</v>
      </c>
      <c r="L257" s="414">
        <v>8039</v>
      </c>
    </row>
    <row r="258" spans="1:12" x14ac:dyDescent="0.2">
      <c r="A258" s="1752" t="s">
        <v>532</v>
      </c>
      <c r="B258" s="521">
        <v>2520</v>
      </c>
      <c r="C258" s="409"/>
      <c r="D258" s="408">
        <v>19797</v>
      </c>
      <c r="E258" s="409"/>
      <c r="F258" s="409"/>
      <c r="G258" s="409"/>
      <c r="H258" s="409"/>
      <c r="I258" s="409"/>
      <c r="J258" s="409"/>
      <c r="K258" s="416">
        <f t="shared" ref="K258:K263" si="22">D258</f>
        <v>19797</v>
      </c>
      <c r="L258" s="408">
        <v>22521</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255627</v>
      </c>
      <c r="E260" s="409"/>
      <c r="F260" s="409"/>
      <c r="G260" s="409"/>
      <c r="H260" s="409"/>
      <c r="I260" s="409"/>
      <c r="J260" s="409"/>
      <c r="K260" s="416">
        <f t="shared" si="22"/>
        <v>255627</v>
      </c>
      <c r="L260" s="408">
        <v>303982</v>
      </c>
    </row>
    <row r="261" spans="1:12" x14ac:dyDescent="0.2">
      <c r="A261" s="1752" t="s">
        <v>1107</v>
      </c>
      <c r="B261" s="265">
        <v>2550</v>
      </c>
      <c r="C261" s="409"/>
      <c r="D261" s="408">
        <v>211441</v>
      </c>
      <c r="E261" s="409"/>
      <c r="F261" s="409"/>
      <c r="G261" s="409"/>
      <c r="H261" s="409"/>
      <c r="I261" s="409"/>
      <c r="J261" s="409"/>
      <c r="K261" s="416">
        <f t="shared" si="22"/>
        <v>211441</v>
      </c>
      <c r="L261" s="408">
        <v>238667</v>
      </c>
    </row>
    <row r="262" spans="1:12" x14ac:dyDescent="0.2">
      <c r="A262" s="1752" t="s">
        <v>106</v>
      </c>
      <c r="B262" s="265">
        <v>2560</v>
      </c>
      <c r="C262" s="409"/>
      <c r="D262" s="408">
        <v>96945</v>
      </c>
      <c r="E262" s="409"/>
      <c r="F262" s="409"/>
      <c r="G262" s="409"/>
      <c r="H262" s="409"/>
      <c r="I262" s="409"/>
      <c r="J262" s="409"/>
      <c r="K262" s="416">
        <f t="shared" si="22"/>
        <v>96945</v>
      </c>
      <c r="L262" s="408">
        <v>109042</v>
      </c>
    </row>
    <row r="263" spans="1:12" x14ac:dyDescent="0.2">
      <c r="A263" s="1752" t="s">
        <v>107</v>
      </c>
      <c r="B263" s="265">
        <v>2570</v>
      </c>
      <c r="C263" s="409"/>
      <c r="D263" s="408">
        <v>11069</v>
      </c>
      <c r="E263" s="409"/>
      <c r="F263" s="409"/>
      <c r="G263" s="409"/>
      <c r="H263" s="409"/>
      <c r="I263" s="409"/>
      <c r="J263" s="409"/>
      <c r="K263" s="416">
        <f t="shared" si="22"/>
        <v>11069</v>
      </c>
      <c r="L263" s="408">
        <v>11420</v>
      </c>
    </row>
    <row r="264" spans="1:12" ht="12.75" customHeight="1" thickBot="1" x14ac:dyDescent="0.25">
      <c r="A264" s="876" t="s">
        <v>815</v>
      </c>
      <c r="B264" s="461" t="s">
        <v>36</v>
      </c>
      <c r="C264" s="409"/>
      <c r="D264" s="411">
        <f>SUM(D257:D263)</f>
        <v>602401</v>
      </c>
      <c r="E264" s="409"/>
      <c r="F264" s="409"/>
      <c r="G264" s="409"/>
      <c r="H264" s="409"/>
      <c r="I264" s="409"/>
      <c r="J264" s="409"/>
      <c r="K264" s="411">
        <f>SUM(K257:K263)</f>
        <v>602401</v>
      </c>
      <c r="L264" s="411">
        <f>SUM(L257:L263)</f>
        <v>693671</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v>19</v>
      </c>
      <c r="E267" s="409"/>
      <c r="F267" s="409"/>
      <c r="G267" s="409"/>
      <c r="H267" s="409"/>
      <c r="I267" s="409"/>
      <c r="J267" s="409"/>
      <c r="K267" s="416">
        <f>D267</f>
        <v>19</v>
      </c>
      <c r="L267" s="408">
        <v>173</v>
      </c>
    </row>
    <row r="268" spans="1:12" ht="12" customHeight="1" x14ac:dyDescent="0.2">
      <c r="A268" s="1752" t="s">
        <v>1228</v>
      </c>
      <c r="B268" s="265">
        <v>2630</v>
      </c>
      <c r="C268" s="409"/>
      <c r="D268" s="408">
        <v>10034</v>
      </c>
      <c r="E268" s="409"/>
      <c r="F268" s="409"/>
      <c r="G268" s="409"/>
      <c r="H268" s="409"/>
      <c r="I268" s="409"/>
      <c r="J268" s="409"/>
      <c r="K268" s="416">
        <f>D268</f>
        <v>10034</v>
      </c>
      <c r="L268" s="408">
        <v>11689</v>
      </c>
    </row>
    <row r="269" spans="1:12" x14ac:dyDescent="0.2">
      <c r="A269" s="1752" t="s">
        <v>464</v>
      </c>
      <c r="B269" s="265">
        <v>2640</v>
      </c>
      <c r="C269" s="409"/>
      <c r="D269" s="408">
        <v>14630</v>
      </c>
      <c r="E269" s="409"/>
      <c r="F269" s="409"/>
      <c r="G269" s="409"/>
      <c r="H269" s="409"/>
      <c r="I269" s="409"/>
      <c r="J269" s="409"/>
      <c r="K269" s="416">
        <f>D269</f>
        <v>14630</v>
      </c>
      <c r="L269" s="408">
        <v>18746</v>
      </c>
    </row>
    <row r="270" spans="1:12" x14ac:dyDescent="0.2">
      <c r="A270" s="1752" t="s">
        <v>465</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24683</v>
      </c>
      <c r="E271" s="409"/>
      <c r="F271" s="409"/>
      <c r="G271" s="409"/>
      <c r="H271" s="409"/>
      <c r="I271" s="409"/>
      <c r="J271" s="409"/>
      <c r="K271" s="411">
        <f>SUM(K266:K270)</f>
        <v>24683</v>
      </c>
      <c r="L271" s="411">
        <f>SUM(L266:L270)</f>
        <v>30608</v>
      </c>
    </row>
    <row r="272" spans="1:12" ht="13.5" customHeight="1" thickTop="1" x14ac:dyDescent="0.2">
      <c r="A272" s="1760" t="s">
        <v>1134</v>
      </c>
      <c r="B272" s="1070" t="s">
        <v>654</v>
      </c>
      <c r="C272" s="409"/>
      <c r="D272" s="1802">
        <v>22615</v>
      </c>
      <c r="E272" s="409"/>
      <c r="F272" s="409"/>
      <c r="G272" s="409"/>
      <c r="H272" s="409"/>
      <c r="I272" s="409"/>
      <c r="J272" s="409"/>
      <c r="K272" s="426">
        <f>D272</f>
        <v>22615</v>
      </c>
      <c r="L272" s="1802">
        <v>27483</v>
      </c>
    </row>
    <row r="273" spans="1:12" ht="12.75" customHeight="1" thickBot="1" x14ac:dyDescent="0.25">
      <c r="A273" s="1779" t="s">
        <v>952</v>
      </c>
      <c r="B273" s="869">
        <v>2000</v>
      </c>
      <c r="C273" s="409"/>
      <c r="D273" s="421">
        <f>SUM(D232,D237,D251,D255,D264,D271,D272)</f>
        <v>1016760</v>
      </c>
      <c r="E273" s="409"/>
      <c r="F273" s="409"/>
      <c r="G273" s="409"/>
      <c r="H273" s="409"/>
      <c r="I273" s="409"/>
      <c r="J273" s="409"/>
      <c r="K273" s="421">
        <f>SUM(K232,K237,K251,K255,K264,K271,K272)</f>
        <v>1016760</v>
      </c>
      <c r="L273" s="421">
        <f>SUM(L232,L237,L251,L255,L264,L271,L272)</f>
        <v>1199024</v>
      </c>
    </row>
    <row r="274" spans="1:12" ht="18" customHeight="1" thickTop="1" thickBot="1" x14ac:dyDescent="0.25">
      <c r="A274" s="1780" t="s">
        <v>1021</v>
      </c>
      <c r="B274" s="262">
        <v>3000</v>
      </c>
      <c r="C274" s="409"/>
      <c r="D274" s="420">
        <v>547</v>
      </c>
      <c r="E274" s="409"/>
      <c r="F274" s="409"/>
      <c r="G274" s="409"/>
      <c r="H274" s="409"/>
      <c r="I274" s="409"/>
      <c r="J274" s="409"/>
      <c r="K274" s="424">
        <f>D274</f>
        <v>547</v>
      </c>
      <c r="L274" s="420">
        <v>261</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6"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283" t="s">
        <v>584</v>
      </c>
      <c r="B288" s="2285"/>
      <c r="C288" s="409"/>
      <c r="D288" s="411">
        <f>SUM(D223,D273,D274,D278)</f>
        <v>1476396</v>
      </c>
      <c r="E288" s="409"/>
      <c r="F288" s="409"/>
      <c r="G288" s="409"/>
      <c r="H288" s="411">
        <f>H286</f>
        <v>0</v>
      </c>
      <c r="I288" s="409"/>
      <c r="J288" s="409"/>
      <c r="K288" s="411">
        <f>SUM(K223,K273,K274,K278,K286,K287)</f>
        <v>1476396</v>
      </c>
      <c r="L288" s="411">
        <f>SUM(L223,L273,L274,L278,L286,L287)</f>
        <v>1742144</v>
      </c>
    </row>
    <row r="289" spans="1:14" ht="23.25" thickTop="1" x14ac:dyDescent="0.2">
      <c r="A289" s="890" t="s">
        <v>1155</v>
      </c>
      <c r="B289" s="891"/>
      <c r="C289" s="409"/>
      <c r="D289" s="412"/>
      <c r="E289" s="409"/>
      <c r="F289" s="409"/>
      <c r="G289" s="409"/>
      <c r="H289" s="437"/>
      <c r="I289" s="409"/>
      <c r="J289" s="409"/>
      <c r="K289" s="436">
        <f>'Revenues 9-14'!G275-'Expenditures 15-22'!K288</f>
        <v>385231</v>
      </c>
      <c r="L289" s="437"/>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c r="F294" s="408"/>
      <c r="G294" s="408"/>
      <c r="H294" s="408"/>
      <c r="I294" s="432"/>
      <c r="J294" s="432"/>
      <c r="K294" s="410">
        <f>SUM(C294:J294)</f>
        <v>0</v>
      </c>
      <c r="L294" s="432"/>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0">
        <f>SUM(E299,H299)</f>
        <v>0</v>
      </c>
      <c r="L299" s="432"/>
    </row>
    <row r="300" spans="1:14" x14ac:dyDescent="0.2">
      <c r="A300" s="1752" t="s">
        <v>344</v>
      </c>
      <c r="B300" s="265">
        <v>4120</v>
      </c>
      <c r="C300" s="409"/>
      <c r="D300" s="409"/>
      <c r="E300" s="432"/>
      <c r="F300" s="409"/>
      <c r="G300" s="409"/>
      <c r="H300" s="432"/>
      <c r="I300" s="503"/>
      <c r="J300" s="409"/>
      <c r="K300" s="1050">
        <f>SUM(E300,H300)</f>
        <v>0</v>
      </c>
      <c r="L300" s="408"/>
    </row>
    <row r="301" spans="1:14" x14ac:dyDescent="0.2">
      <c r="A301" s="1752" t="s">
        <v>792</v>
      </c>
      <c r="B301" s="265">
        <v>4140</v>
      </c>
      <c r="C301" s="409"/>
      <c r="D301" s="409"/>
      <c r="E301" s="432"/>
      <c r="F301" s="409"/>
      <c r="G301" s="409"/>
      <c r="H301" s="432"/>
      <c r="I301" s="503"/>
      <c r="J301" s="409"/>
      <c r="K301" s="1050">
        <f>SUM(E301,H301)</f>
        <v>0</v>
      </c>
      <c r="L301" s="408"/>
    </row>
    <row r="302" spans="1:14" ht="12.75" customHeight="1" x14ac:dyDescent="0.2">
      <c r="A302" s="1758" t="s">
        <v>793</v>
      </c>
      <c r="B302" s="113">
        <v>4190</v>
      </c>
      <c r="C302" s="409"/>
      <c r="D302" s="409"/>
      <c r="E302" s="432"/>
      <c r="F302" s="409"/>
      <c r="G302" s="409"/>
      <c r="H302" s="432"/>
      <c r="I302" s="503"/>
      <c r="J302" s="409"/>
      <c r="K302" s="1050">
        <f>SUM(E302,H302)</f>
        <v>0</v>
      </c>
      <c r="L302" s="408"/>
    </row>
    <row r="303" spans="1:14" ht="12.75" customHeight="1" thickBot="1" x14ac:dyDescent="0.25">
      <c r="A303" s="876" t="s">
        <v>1849</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1" t="s">
        <v>314</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1155</v>
      </c>
      <c r="B306" s="2278"/>
      <c r="C306" s="415"/>
      <c r="D306" s="415"/>
      <c r="E306" s="415"/>
      <c r="F306" s="415"/>
      <c r="G306" s="415"/>
      <c r="H306" s="415"/>
      <c r="I306" s="415"/>
      <c r="J306" s="415"/>
      <c r="K306" s="426">
        <f>'Revenues 9-14'!H275-'Expenditures 15-22'!K305</f>
        <v>0</v>
      </c>
      <c r="L306" s="415"/>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86"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50">
        <f>SUM(C312:J312)</f>
        <v>0</v>
      </c>
      <c r="L312" s="432"/>
      <c r="M312" s="898"/>
      <c r="N312" s="898"/>
    </row>
    <row r="313" spans="1:14" s="18" customFormat="1" ht="22.5" x14ac:dyDescent="0.2">
      <c r="A313" s="880" t="s">
        <v>338</v>
      </c>
      <c r="B313" s="527" t="s">
        <v>319</v>
      </c>
      <c r="C313" s="432"/>
      <c r="D313" s="432"/>
      <c r="E313" s="432">
        <v>258805</v>
      </c>
      <c r="F313" s="432"/>
      <c r="G313" s="432"/>
      <c r="H313" s="432"/>
      <c r="I313" s="432"/>
      <c r="J313" s="432"/>
      <c r="K313" s="1050">
        <f t="shared" ref="K313:K320" si="24">SUM(C313:J313)</f>
        <v>258805</v>
      </c>
      <c r="L313" s="432">
        <v>258806</v>
      </c>
      <c r="M313" s="898"/>
      <c r="N313" s="898"/>
    </row>
    <row r="314" spans="1:14" s="18" customFormat="1" x14ac:dyDescent="0.2">
      <c r="A314" s="880" t="s">
        <v>339</v>
      </c>
      <c r="B314" s="525" t="s">
        <v>320</v>
      </c>
      <c r="C314" s="432"/>
      <c r="D314" s="432"/>
      <c r="E314" s="432">
        <v>31597</v>
      </c>
      <c r="F314" s="432"/>
      <c r="G314" s="432"/>
      <c r="H314" s="432"/>
      <c r="I314" s="432"/>
      <c r="J314" s="432"/>
      <c r="K314" s="1050">
        <f t="shared" si="24"/>
        <v>31597</v>
      </c>
      <c r="L314" s="432">
        <v>65000</v>
      </c>
      <c r="M314" s="898"/>
      <c r="N314" s="898"/>
    </row>
    <row r="315" spans="1:14" s="18" customFormat="1" x14ac:dyDescent="0.2">
      <c r="A315" s="880" t="s">
        <v>272</v>
      </c>
      <c r="B315" s="525" t="s">
        <v>321</v>
      </c>
      <c r="C315" s="432"/>
      <c r="D315" s="432"/>
      <c r="E315" s="432"/>
      <c r="F315" s="432"/>
      <c r="G315" s="432"/>
      <c r="H315" s="432"/>
      <c r="I315" s="432"/>
      <c r="J315" s="432"/>
      <c r="K315" s="1050">
        <f t="shared" si="24"/>
        <v>0</v>
      </c>
      <c r="L315" s="432"/>
      <c r="M315" s="898"/>
      <c r="N315" s="898"/>
    </row>
    <row r="316" spans="1:14" s="18" customFormat="1" x14ac:dyDescent="0.2">
      <c r="A316" s="880" t="s">
        <v>797</v>
      </c>
      <c r="B316" s="525" t="s">
        <v>322</v>
      </c>
      <c r="C316" s="432"/>
      <c r="D316" s="432"/>
      <c r="E316" s="432">
        <v>39913</v>
      </c>
      <c r="F316" s="432"/>
      <c r="G316" s="432"/>
      <c r="H316" s="432"/>
      <c r="I316" s="432"/>
      <c r="J316" s="432"/>
      <c r="K316" s="1050">
        <f t="shared" si="24"/>
        <v>39913</v>
      </c>
      <c r="L316" s="432">
        <v>40031</v>
      </c>
      <c r="M316" s="898"/>
      <c r="N316" s="898"/>
    </row>
    <row r="317" spans="1:14" s="18" customFormat="1" x14ac:dyDescent="0.2">
      <c r="A317" s="880" t="s">
        <v>273</v>
      </c>
      <c r="B317" s="525" t="s">
        <v>323</v>
      </c>
      <c r="C317" s="432"/>
      <c r="D317" s="432"/>
      <c r="E317" s="432"/>
      <c r="F317" s="432"/>
      <c r="G317" s="432"/>
      <c r="H317" s="432"/>
      <c r="I317" s="432"/>
      <c r="J317" s="432"/>
      <c r="K317" s="1050">
        <f t="shared" si="24"/>
        <v>0</v>
      </c>
      <c r="L317" s="432"/>
      <c r="M317" s="898"/>
      <c r="N317" s="898"/>
    </row>
    <row r="318" spans="1:14" s="18" customFormat="1" ht="22.5" x14ac:dyDescent="0.2">
      <c r="A318" s="880" t="s">
        <v>1192</v>
      </c>
      <c r="B318" s="527" t="s">
        <v>324</v>
      </c>
      <c r="C318" s="432"/>
      <c r="D318" s="432"/>
      <c r="E318" s="432"/>
      <c r="F318" s="432"/>
      <c r="G318" s="432"/>
      <c r="H318" s="432"/>
      <c r="I318" s="432"/>
      <c r="J318" s="432"/>
      <c r="K318" s="1050">
        <f t="shared" si="24"/>
        <v>0</v>
      </c>
      <c r="L318" s="432"/>
      <c r="M318" s="898"/>
      <c r="N318" s="898"/>
    </row>
    <row r="319" spans="1:14" s="18" customFormat="1" x14ac:dyDescent="0.2">
      <c r="A319" s="880" t="s">
        <v>1193</v>
      </c>
      <c r="B319" s="525" t="s">
        <v>325</v>
      </c>
      <c r="C319" s="432"/>
      <c r="D319" s="432"/>
      <c r="E319" s="432"/>
      <c r="F319" s="432"/>
      <c r="G319" s="432"/>
      <c r="H319" s="432"/>
      <c r="I319" s="432"/>
      <c r="J319" s="432"/>
      <c r="K319" s="1050">
        <f t="shared" si="24"/>
        <v>0</v>
      </c>
      <c r="L319" s="432"/>
      <c r="M319" s="898"/>
      <c r="N319" s="898"/>
    </row>
    <row r="320" spans="1:14" s="18" customFormat="1" x14ac:dyDescent="0.2">
      <c r="A320" s="880" t="s">
        <v>1125</v>
      </c>
      <c r="B320" s="525" t="s">
        <v>326</v>
      </c>
      <c r="C320" s="432"/>
      <c r="D320" s="432"/>
      <c r="E320" s="432">
        <v>144498</v>
      </c>
      <c r="F320" s="432"/>
      <c r="G320" s="432"/>
      <c r="H320" s="432"/>
      <c r="I320" s="432"/>
      <c r="J320" s="432"/>
      <c r="K320" s="1050">
        <f t="shared" si="24"/>
        <v>144498</v>
      </c>
      <c r="L320" s="432">
        <v>200000</v>
      </c>
      <c r="M320" s="898"/>
      <c r="N320" s="898"/>
    </row>
    <row r="321" spans="1:14" s="18" customFormat="1" x14ac:dyDescent="0.2">
      <c r="A321" s="1787" t="s">
        <v>541</v>
      </c>
      <c r="B321" s="524" t="s">
        <v>1323</v>
      </c>
      <c r="C321" s="682"/>
      <c r="D321" s="682"/>
      <c r="E321" s="682">
        <v>169069</v>
      </c>
      <c r="F321" s="682"/>
      <c r="G321" s="682"/>
      <c r="H321" s="682"/>
      <c r="I321" s="682"/>
      <c r="J321" s="682"/>
      <c r="K321" s="1211">
        <f>SUM(C321:J321)</f>
        <v>169069</v>
      </c>
      <c r="L321" s="682">
        <v>155451</v>
      </c>
      <c r="M321" s="898"/>
      <c r="N321" s="898"/>
    </row>
    <row r="322" spans="1:14" s="18" customFormat="1" x14ac:dyDescent="0.2">
      <c r="A322" s="1787" t="s">
        <v>1324</v>
      </c>
      <c r="B322" s="524"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8" t="s">
        <v>649</v>
      </c>
      <c r="C323" s="1051">
        <f>SUM(C312:C322)</f>
        <v>0</v>
      </c>
      <c r="D323" s="1051">
        <f t="shared" ref="D323:J323" si="25">SUM(D312:D322)</f>
        <v>0</v>
      </c>
      <c r="E323" s="1051">
        <f t="shared" si="25"/>
        <v>643882</v>
      </c>
      <c r="F323" s="1051">
        <f t="shared" si="25"/>
        <v>0</v>
      </c>
      <c r="G323" s="1051">
        <f t="shared" si="25"/>
        <v>0</v>
      </c>
      <c r="H323" s="1051">
        <f t="shared" si="25"/>
        <v>0</v>
      </c>
      <c r="I323" s="1051">
        <f t="shared" si="25"/>
        <v>0</v>
      </c>
      <c r="J323" s="1051">
        <f t="shared" si="25"/>
        <v>0</v>
      </c>
      <c r="K323" s="1051">
        <f>SUM(K312:K322)</f>
        <v>643882</v>
      </c>
      <c r="L323" s="1051">
        <f>SUM(L312:L322)</f>
        <v>719288</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0">
        <f>H326</f>
        <v>0</v>
      </c>
      <c r="L326" s="431"/>
    </row>
    <row r="327" spans="1:14" ht="12.75" customHeight="1" x14ac:dyDescent="0.2">
      <c r="A327" s="1784" t="s">
        <v>1366</v>
      </c>
      <c r="B327" s="524" t="s">
        <v>702</v>
      </c>
      <c r="C327" s="433"/>
      <c r="D327" s="433"/>
      <c r="E327" s="433"/>
      <c r="F327" s="433"/>
      <c r="G327" s="433"/>
      <c r="H327" s="431"/>
      <c r="I327" s="433"/>
      <c r="J327" s="433"/>
      <c r="K327" s="1050">
        <f>H327</f>
        <v>0</v>
      </c>
      <c r="L327" s="431"/>
    </row>
    <row r="328" spans="1:14" x14ac:dyDescent="0.2">
      <c r="A328" s="1752" t="s">
        <v>1052</v>
      </c>
      <c r="B328" s="113">
        <v>5150</v>
      </c>
      <c r="C328" s="433"/>
      <c r="D328" s="433"/>
      <c r="E328" s="433"/>
      <c r="F328" s="433"/>
      <c r="G328" s="433"/>
      <c r="H328" s="432"/>
      <c r="I328" s="433"/>
      <c r="J328" s="433"/>
      <c r="K328" s="1050">
        <f>H328</f>
        <v>0</v>
      </c>
      <c r="L328" s="432"/>
    </row>
    <row r="329" spans="1:14" ht="20.25" customHeight="1" thickBot="1" x14ac:dyDescent="0.25">
      <c r="A329" s="180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1">
        <f>SUM(C323)</f>
        <v>0</v>
      </c>
      <c r="D331" s="1051">
        <f t="shared" ref="D331:J331" si="26">SUM(D323)</f>
        <v>0</v>
      </c>
      <c r="E331" s="1051">
        <f t="shared" si="26"/>
        <v>643882</v>
      </c>
      <c r="F331" s="1051">
        <f t="shared" si="26"/>
        <v>0</v>
      </c>
      <c r="G331" s="1051">
        <f t="shared" si="26"/>
        <v>0</v>
      </c>
      <c r="H331" s="1051">
        <f>SUM(H323,H329)</f>
        <v>0</v>
      </c>
      <c r="I331" s="1051">
        <f t="shared" si="26"/>
        <v>0</v>
      </c>
      <c r="J331" s="1051">
        <f t="shared" si="26"/>
        <v>0</v>
      </c>
      <c r="K331" s="1051">
        <f>SUM(K323,K329)</f>
        <v>643882</v>
      </c>
      <c r="L331" s="421">
        <f>SUM(L323,L329,L330)</f>
        <v>719288</v>
      </c>
    </row>
    <row r="332" spans="1:14" ht="12.75" customHeight="1" thickTop="1" x14ac:dyDescent="0.2">
      <c r="A332" s="2279" t="s">
        <v>1155</v>
      </c>
      <c r="B332" s="2280"/>
      <c r="C332" s="409"/>
      <c r="D332" s="409"/>
      <c r="E332" s="409"/>
      <c r="F332" s="409"/>
      <c r="G332" s="409"/>
      <c r="H332" s="409"/>
      <c r="I332" s="409"/>
      <c r="J332" s="409"/>
      <c r="K332" s="1054">
        <f>'Revenues 9-14'!J275-'Expenditures 15-22'!K331</f>
        <v>137397</v>
      </c>
      <c r="L332" s="409"/>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3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v>13063</v>
      </c>
      <c r="F337" s="408"/>
      <c r="G337" s="408">
        <v>64203</v>
      </c>
      <c r="H337" s="408">
        <v>31</v>
      </c>
      <c r="I337" s="432"/>
      <c r="J337" s="432"/>
      <c r="K337" s="410">
        <f>SUM(C337:J337)</f>
        <v>77297</v>
      </c>
      <c r="L337" s="408">
        <v>151026</v>
      </c>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6" t="s">
        <v>815</v>
      </c>
      <c r="B339" s="464" t="s">
        <v>36</v>
      </c>
      <c r="C339" s="411">
        <f>SUM(C337:C338)</f>
        <v>0</v>
      </c>
      <c r="D339" s="411">
        <f t="shared" ref="D339:L339" si="27">SUM(D337:D338)</f>
        <v>0</v>
      </c>
      <c r="E339" s="411">
        <f t="shared" si="27"/>
        <v>13063</v>
      </c>
      <c r="F339" s="411">
        <f t="shared" si="27"/>
        <v>0</v>
      </c>
      <c r="G339" s="411">
        <f t="shared" si="27"/>
        <v>64203</v>
      </c>
      <c r="H339" s="411">
        <f t="shared" si="27"/>
        <v>31</v>
      </c>
      <c r="I339" s="411">
        <f t="shared" si="27"/>
        <v>0</v>
      </c>
      <c r="J339" s="411">
        <f t="shared" si="27"/>
        <v>0</v>
      </c>
      <c r="K339" s="411">
        <f t="shared" si="27"/>
        <v>77297</v>
      </c>
      <c r="L339" s="411">
        <f t="shared" si="27"/>
        <v>151026</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13063</v>
      </c>
      <c r="F341" s="411">
        <f t="shared" si="28"/>
        <v>0</v>
      </c>
      <c r="G341" s="411">
        <f t="shared" si="28"/>
        <v>64203</v>
      </c>
      <c r="H341" s="411">
        <f t="shared" si="28"/>
        <v>31</v>
      </c>
      <c r="I341" s="411">
        <f t="shared" si="28"/>
        <v>0</v>
      </c>
      <c r="J341" s="411">
        <f t="shared" si="28"/>
        <v>0</v>
      </c>
      <c r="K341" s="411">
        <f t="shared" si="28"/>
        <v>77297</v>
      </c>
      <c r="L341" s="411">
        <f t="shared" si="28"/>
        <v>151026</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1849</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2" t="s">
        <v>39</v>
      </c>
      <c r="C350" s="433"/>
      <c r="D350" s="433"/>
      <c r="E350" s="433"/>
      <c r="F350" s="433"/>
      <c r="G350" s="433"/>
      <c r="H350" s="506"/>
      <c r="I350" s="433"/>
      <c r="J350" s="433"/>
      <c r="K350" s="1212">
        <f>SUM(C350:J350)</f>
        <v>0</v>
      </c>
      <c r="L350" s="506"/>
      <c r="M350" s="898"/>
      <c r="N350" s="898"/>
    </row>
    <row r="351" spans="1:14" s="1213" customFormat="1" ht="29.25" customHeight="1" x14ac:dyDescent="0.2">
      <c r="A351" s="1219" t="s">
        <v>167</v>
      </c>
      <c r="B351" s="1218">
        <v>5300</v>
      </c>
      <c r="C351" s="1216"/>
      <c r="D351" s="1214"/>
      <c r="E351" s="1214"/>
      <c r="F351" s="1216"/>
      <c r="G351" s="1214"/>
      <c r="H351" s="1215"/>
      <c r="I351" s="1214"/>
      <c r="J351" s="1214"/>
      <c r="K351" s="410">
        <f>SUM(C351:J351)</f>
        <v>0</v>
      </c>
      <c r="L351" s="1223"/>
    </row>
    <row r="352" spans="1:14" s="18" customFormat="1" ht="12.75" customHeight="1" thickBot="1" x14ac:dyDescent="0.25">
      <c r="A352" s="1217"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13063</v>
      </c>
      <c r="F354" s="411">
        <f t="shared" si="29"/>
        <v>0</v>
      </c>
      <c r="G354" s="411">
        <f t="shared" si="29"/>
        <v>64203</v>
      </c>
      <c r="H354" s="411">
        <f t="shared" si="29"/>
        <v>31</v>
      </c>
      <c r="I354" s="411">
        <f t="shared" si="29"/>
        <v>0</v>
      </c>
      <c r="J354" s="411">
        <f t="shared" si="29"/>
        <v>0</v>
      </c>
      <c r="K354" s="411">
        <f t="shared" si="29"/>
        <v>77297</v>
      </c>
      <c r="L354" s="411">
        <f>SUM(L341,L344,L352,L353)</f>
        <v>151026</v>
      </c>
    </row>
    <row r="355" spans="1:14" ht="23.25" thickTop="1" x14ac:dyDescent="0.2">
      <c r="A355" s="1791" t="s">
        <v>1155</v>
      </c>
      <c r="B355" s="465"/>
      <c r="C355" s="428"/>
      <c r="D355" s="428"/>
      <c r="E355" s="415"/>
      <c r="F355" s="415"/>
      <c r="G355" s="415"/>
      <c r="H355" s="415"/>
      <c r="I355" s="415"/>
      <c r="J355" s="413"/>
      <c r="K355" s="410">
        <f>'Revenues 9-14'!K275-'Expenditures 15-22'!K354</f>
        <v>73371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BUDGET TO ACTUAL
FOR THE YEAR ENDING JUNE 30, 2017</oddHeader>
    <oddFooter>&amp;CSee Accompanying Notes to Financial Statements.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6" t="str">
        <f>"District's Accounting Basis is " &amp;AUDITCHECK!D29</f>
        <v xml:space="preserve">District's Accounting Basis is ACCRUAL </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2"/>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2"/>
      <c r="E5" s="432"/>
      <c r="F5" s="432"/>
      <c r="G5" s="432"/>
      <c r="H5" s="432"/>
      <c r="I5" s="432"/>
      <c r="J5" s="432"/>
      <c r="K5" s="503"/>
      <c r="L5" s="740">
        <f>SUM(D5:K5)</f>
        <v>0</v>
      </c>
      <c r="M5" s="1117"/>
      <c r="N5" s="1117"/>
      <c r="O5" s="671"/>
      <c r="P5" s="671"/>
    </row>
    <row r="6" spans="1:16" x14ac:dyDescent="0.2">
      <c r="A6" s="796" t="s">
        <v>1328</v>
      </c>
      <c r="B6" s="791">
        <v>4851</v>
      </c>
      <c r="C6" s="1662">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2">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2">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2">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2">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2">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2">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2">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2">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2">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2">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2">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2">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2">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2">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2">
        <f>SUM('Revenues 9-14'!C246:K246)</f>
        <v>0</v>
      </c>
      <c r="D21" s="432"/>
      <c r="E21" s="432"/>
      <c r="F21" s="432"/>
      <c r="G21" s="432"/>
      <c r="H21" s="432"/>
      <c r="I21" s="432"/>
      <c r="J21" s="432"/>
      <c r="K21" s="503"/>
      <c r="L21" s="1662">
        <f t="shared" si="0"/>
        <v>0</v>
      </c>
      <c r="M21" s="1117"/>
      <c r="N21" s="1117"/>
      <c r="O21" s="155"/>
      <c r="P21" s="155"/>
    </row>
    <row r="22" spans="1:16" x14ac:dyDescent="0.2">
      <c r="A22" s="796" t="s">
        <v>850</v>
      </c>
      <c r="B22" s="792">
        <v>4869</v>
      </c>
      <c r="C22" s="1662">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2">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2">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2">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2">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2">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2">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2">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2">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2">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2">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3"/>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1" t="s">
        <v>1857</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2" sqref="A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1868</v>
      </c>
      <c r="B2" s="826" t="s">
        <v>1980</v>
      </c>
      <c r="C2" s="1073" t="s">
        <v>1981</v>
      </c>
      <c r="D2" s="1073" t="s">
        <v>1982</v>
      </c>
      <c r="E2" s="1073" t="s">
        <v>1983</v>
      </c>
      <c r="F2" s="1073" t="s">
        <v>1984</v>
      </c>
    </row>
    <row r="3" spans="1:6" ht="12" customHeight="1" x14ac:dyDescent="0.2">
      <c r="A3" s="2312"/>
      <c r="B3" s="543"/>
      <c r="C3" s="824"/>
      <c r="D3" s="825" t="s">
        <v>292</v>
      </c>
      <c r="E3" s="824"/>
      <c r="F3" s="825" t="s">
        <v>293</v>
      </c>
    </row>
    <row r="4" spans="1:6" ht="13.7" customHeight="1" x14ac:dyDescent="0.2">
      <c r="A4" s="541" t="s">
        <v>1350</v>
      </c>
      <c r="B4" s="556">
        <f>'Revenues 9-14'!C5</f>
        <v>11471277</v>
      </c>
      <c r="C4" s="508">
        <v>2193417</v>
      </c>
      <c r="D4" s="557">
        <f>B4-C4</f>
        <v>9277860</v>
      </c>
      <c r="E4" s="508">
        <v>11500027</v>
      </c>
      <c r="F4" s="557">
        <f>E4-C4</f>
        <v>9306610</v>
      </c>
    </row>
    <row r="5" spans="1:6" ht="13.7" customHeight="1" x14ac:dyDescent="0.2">
      <c r="A5" s="541" t="s">
        <v>1016</v>
      </c>
      <c r="B5" s="556">
        <f>'Revenues 9-14'!D5</f>
        <v>2202302</v>
      </c>
      <c r="C5" s="508">
        <v>417703</v>
      </c>
      <c r="D5" s="557">
        <f t="shared" ref="D5:D18" si="0">B5-C5</f>
        <v>1784599</v>
      </c>
      <c r="E5" s="508">
        <v>2190013</v>
      </c>
      <c r="F5" s="557">
        <f>E5-C5</f>
        <v>1772310</v>
      </c>
    </row>
    <row r="6" spans="1:6" ht="13.7" customHeight="1" x14ac:dyDescent="0.2">
      <c r="A6" s="541" t="s">
        <v>472</v>
      </c>
      <c r="B6" s="556">
        <f>'Revenues 9-14'!E5</f>
        <v>2602793</v>
      </c>
      <c r="C6" s="508">
        <v>497772</v>
      </c>
      <c r="D6" s="557">
        <f t="shared" si="0"/>
        <v>2105021</v>
      </c>
      <c r="E6" s="508">
        <v>2609812</v>
      </c>
      <c r="F6" s="557">
        <f t="shared" ref="F6:F18" si="1">E6-C6</f>
        <v>2112040</v>
      </c>
    </row>
    <row r="7" spans="1:6" ht="13.7" customHeight="1" x14ac:dyDescent="0.2">
      <c r="A7" s="541" t="s">
        <v>161</v>
      </c>
      <c r="B7" s="556">
        <f>'Revenues 9-14'!F5</f>
        <v>1496257</v>
      </c>
      <c r="C7" s="508">
        <v>286095</v>
      </c>
      <c r="D7" s="557">
        <f t="shared" si="0"/>
        <v>1210162</v>
      </c>
      <c r="E7" s="508">
        <v>1500002</v>
      </c>
      <c r="F7" s="557">
        <f t="shared" si="1"/>
        <v>1213907</v>
      </c>
    </row>
    <row r="8" spans="1:6" ht="13.7" customHeight="1" x14ac:dyDescent="0.2">
      <c r="A8" s="541" t="s">
        <v>1380</v>
      </c>
      <c r="B8" s="556">
        <f>'Revenues 9-14'!G5</f>
        <v>770539</v>
      </c>
      <c r="C8" s="508">
        <v>143052</v>
      </c>
      <c r="D8" s="557">
        <f t="shared" si="0"/>
        <v>627487</v>
      </c>
      <c r="E8" s="508">
        <v>750016</v>
      </c>
      <c r="F8" s="557">
        <f t="shared" si="1"/>
        <v>606964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99756</v>
      </c>
      <c r="C10" s="508">
        <v>19076</v>
      </c>
      <c r="D10" s="557">
        <f t="shared" si="0"/>
        <v>80680</v>
      </c>
      <c r="E10" s="508">
        <v>100027</v>
      </c>
      <c r="F10" s="557">
        <f t="shared" si="1"/>
        <v>80951</v>
      </c>
    </row>
    <row r="11" spans="1:6" x14ac:dyDescent="0.2">
      <c r="A11" s="541" t="s">
        <v>470</v>
      </c>
      <c r="B11" s="556">
        <f>'Revenues 9-14'!J5</f>
        <v>777430</v>
      </c>
      <c r="C11" s="508">
        <v>139236</v>
      </c>
      <c r="D11" s="557">
        <f t="shared" si="0"/>
        <v>638194</v>
      </c>
      <c r="E11" s="508">
        <v>730004</v>
      </c>
      <c r="F11" s="557">
        <f t="shared" si="1"/>
        <v>590768</v>
      </c>
    </row>
    <row r="12" spans="1:6" ht="13.7" customHeight="1" x14ac:dyDescent="0.2">
      <c r="A12" s="541" t="s">
        <v>163</v>
      </c>
      <c r="B12" s="556">
        <f>'Revenues 9-14'!K5</f>
        <v>149653</v>
      </c>
      <c r="C12" s="508">
        <v>28617</v>
      </c>
      <c r="D12" s="557">
        <f t="shared" si="0"/>
        <v>121036</v>
      </c>
      <c r="E12" s="508">
        <v>150027</v>
      </c>
      <c r="F12" s="557">
        <f t="shared" si="1"/>
        <v>121410</v>
      </c>
    </row>
    <row r="13" spans="1:6" ht="13.7" customHeight="1" x14ac:dyDescent="0.2">
      <c r="A13" s="541" t="s">
        <v>1090</v>
      </c>
      <c r="B13" s="556">
        <f>SUM('Revenues 9-14'!C6:D6)</f>
        <v>149653</v>
      </c>
      <c r="C13" s="508">
        <v>28617</v>
      </c>
      <c r="D13" s="557">
        <f t="shared" si="0"/>
        <v>121036</v>
      </c>
      <c r="E13" s="508">
        <v>150027</v>
      </c>
      <c r="F13" s="557">
        <f t="shared" si="1"/>
        <v>121410</v>
      </c>
    </row>
    <row r="14" spans="1:6" ht="13.7" customHeight="1" x14ac:dyDescent="0.2">
      <c r="A14" s="541" t="s">
        <v>471</v>
      </c>
      <c r="B14" s="556">
        <f>SUM('Revenues 9-14'!C7:D7,'Revenues 9-14'!F7:H7)</f>
        <v>2088155</v>
      </c>
      <c r="C14" s="508">
        <v>413887</v>
      </c>
      <c r="D14" s="557">
        <f t="shared" si="0"/>
        <v>1674268</v>
      </c>
      <c r="E14" s="508">
        <v>2170002</v>
      </c>
      <c r="F14" s="557">
        <f t="shared" si="1"/>
        <v>1756115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977591</v>
      </c>
      <c r="C16" s="508">
        <v>188824</v>
      </c>
      <c r="D16" s="557">
        <f t="shared" si="0"/>
        <v>788767</v>
      </c>
      <c r="E16" s="508">
        <v>990006</v>
      </c>
      <c r="F16" s="557">
        <f t="shared" si="1"/>
        <v>801182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22785406</v>
      </c>
      <c r="C19" s="558">
        <f>SUM(C4:C18)</f>
        <v>4356296</v>
      </c>
      <c r="D19" s="558">
        <f>SUM(D4:D18)</f>
        <v>18429110</v>
      </c>
      <c r="E19" s="558">
        <f>SUM(E4:E18)</f>
        <v>22839963</v>
      </c>
      <c r="F19" s="558">
        <f>SUM(F4:F18)</f>
        <v>18483667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16" sqref="I1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8"/>
    </row>
    <row r="2" spans="1:7" ht="33.75" customHeight="1" x14ac:dyDescent="0.2">
      <c r="A2" s="2326" t="s">
        <v>1870</v>
      </c>
      <c r="B2" s="2327"/>
      <c r="C2" s="1569" t="s">
        <v>1985</v>
      </c>
      <c r="D2" s="1569" t="s">
        <v>1986</v>
      </c>
      <c r="E2" s="1569" t="s">
        <v>1987</v>
      </c>
      <c r="F2" s="1569" t="s">
        <v>1988</v>
      </c>
    </row>
    <row r="3" spans="1:7" ht="23.25" customHeight="1" x14ac:dyDescent="0.2">
      <c r="A3" s="2332" t="s">
        <v>1304</v>
      </c>
      <c r="B3" s="2333"/>
      <c r="C3" s="2319"/>
      <c r="D3" s="2320"/>
      <c r="E3" s="2320"/>
      <c r="F3" s="2321"/>
    </row>
    <row r="4" spans="1:7" ht="12.75" customHeight="1" thickBot="1" x14ac:dyDescent="0.25">
      <c r="A4" s="2315" t="s">
        <v>715</v>
      </c>
      <c r="B4" s="2328"/>
      <c r="C4" s="916"/>
      <c r="D4" s="916"/>
      <c r="E4" s="916"/>
      <c r="F4" s="1544">
        <f>SUM(C4+D4)-E4</f>
        <v>0</v>
      </c>
    </row>
    <row r="5" spans="1:7" ht="13.5" thickTop="1" x14ac:dyDescent="0.2">
      <c r="A5" s="2329" t="s">
        <v>1300</v>
      </c>
      <c r="B5" s="2314"/>
      <c r="C5" s="2322"/>
      <c r="D5" s="2323"/>
      <c r="E5" s="2323"/>
      <c r="F5" s="2324"/>
    </row>
    <row r="6" spans="1:7" ht="12.75" customHeight="1" thickBot="1" x14ac:dyDescent="0.25">
      <c r="A6" s="747" t="s">
        <v>67</v>
      </c>
      <c r="B6" s="746"/>
      <c r="C6" s="1545"/>
      <c r="D6" s="508"/>
      <c r="E6" s="1545"/>
      <c r="F6" s="1544">
        <f t="shared" ref="F6:F14" si="0">SUM(C6+D6)-E6</f>
        <v>0</v>
      </c>
    </row>
    <row r="7" spans="1:7" ht="12.75" customHeight="1" thickTop="1" thickBot="1" x14ac:dyDescent="0.25">
      <c r="A7" s="747" t="s">
        <v>7</v>
      </c>
      <c r="B7" s="746"/>
      <c r="C7" s="1545"/>
      <c r="D7" s="508"/>
      <c r="E7" s="1545"/>
      <c r="F7" s="1544">
        <f t="shared" si="0"/>
        <v>0</v>
      </c>
    </row>
    <row r="8" spans="1:7" ht="12.75" customHeight="1" thickTop="1" thickBot="1" x14ac:dyDescent="0.25">
      <c r="A8" s="747" t="s">
        <v>588</v>
      </c>
      <c r="B8" s="746"/>
      <c r="C8" s="1545"/>
      <c r="D8" s="508"/>
      <c r="E8" s="1545"/>
      <c r="F8" s="1544">
        <f t="shared" si="0"/>
        <v>0</v>
      </c>
    </row>
    <row r="9" spans="1:7" ht="12.75" customHeight="1" thickTop="1" thickBot="1" x14ac:dyDescent="0.25">
      <c r="A9" s="747" t="s">
        <v>589</v>
      </c>
      <c r="B9" s="746"/>
      <c r="C9" s="1545"/>
      <c r="D9" s="508"/>
      <c r="E9" s="1545"/>
      <c r="F9" s="1544">
        <f t="shared" si="0"/>
        <v>0</v>
      </c>
    </row>
    <row r="10" spans="1:7" ht="12.75" customHeight="1" thickTop="1" thickBot="1" x14ac:dyDescent="0.25">
      <c r="A10" s="747" t="s">
        <v>590</v>
      </c>
      <c r="B10" s="746"/>
      <c r="C10" s="1545"/>
      <c r="D10" s="508"/>
      <c r="E10" s="1545"/>
      <c r="F10" s="1544">
        <f t="shared" si="0"/>
        <v>0</v>
      </c>
    </row>
    <row r="11" spans="1:7" ht="12.75" customHeight="1" thickTop="1" thickBot="1" x14ac:dyDescent="0.25">
      <c r="A11" s="747" t="s">
        <v>381</v>
      </c>
      <c r="B11" s="746"/>
      <c r="C11" s="1545"/>
      <c r="D11" s="508"/>
      <c r="E11" s="1545"/>
      <c r="F11" s="1544">
        <f t="shared" si="0"/>
        <v>0</v>
      </c>
    </row>
    <row r="12" spans="1:7" ht="12.75" customHeight="1" thickTop="1" thickBot="1" x14ac:dyDescent="0.25">
      <c r="A12" s="747" t="s">
        <v>1353</v>
      </c>
      <c r="B12" s="746"/>
      <c r="C12" s="1545"/>
      <c r="D12" s="508"/>
      <c r="E12" s="1545"/>
      <c r="F12" s="1544">
        <f t="shared" si="0"/>
        <v>0</v>
      </c>
    </row>
    <row r="13" spans="1:7" ht="12.75" customHeight="1" thickTop="1" thickBot="1" x14ac:dyDescent="0.25">
      <c r="A13" s="747" t="s">
        <v>447</v>
      </c>
      <c r="B13" s="746"/>
      <c r="C13" s="1545"/>
      <c r="D13" s="508"/>
      <c r="E13" s="1545"/>
      <c r="F13" s="1544">
        <f t="shared" si="0"/>
        <v>0</v>
      </c>
    </row>
    <row r="14" spans="1:7" ht="12.75" customHeight="1" thickTop="1" thickBot="1" x14ac:dyDescent="0.25">
      <c r="A14" s="1729" t="s">
        <v>516</v>
      </c>
      <c r="B14" s="746"/>
      <c r="C14" s="1545"/>
      <c r="D14" s="508"/>
      <c r="E14" s="1545"/>
      <c r="F14" s="1544">
        <f t="shared" si="0"/>
        <v>0</v>
      </c>
    </row>
    <row r="15" spans="1:7" ht="14.25" thickTop="1" thickBot="1" x14ac:dyDescent="0.25">
      <c r="A15" s="2330" t="s">
        <v>716</v>
      </c>
      <c r="B15" s="2331"/>
      <c r="C15" s="1544">
        <f>SUM(C6:C14)</f>
        <v>0</v>
      </c>
      <c r="D15" s="1544">
        <f>SUM(D6:D14)</f>
        <v>0</v>
      </c>
      <c r="E15" s="1544">
        <f>SUM(E6:E14)</f>
        <v>0</v>
      </c>
      <c r="F15" s="1544">
        <f>SUM(F6:F14)</f>
        <v>0</v>
      </c>
      <c r="G15" s="676"/>
    </row>
    <row r="16" spans="1:7" s="55" customFormat="1" ht="13.5" thickTop="1" x14ac:dyDescent="0.2">
      <c r="A16" s="2325" t="s">
        <v>1301</v>
      </c>
      <c r="B16" s="2314"/>
      <c r="C16" s="2322"/>
      <c r="D16" s="2323"/>
      <c r="E16" s="2323"/>
      <c r="F16" s="2324"/>
    </row>
    <row r="17" spans="1:11" ht="12.75" customHeight="1" thickBot="1" x14ac:dyDescent="0.25">
      <c r="A17" s="2340" t="s">
        <v>67</v>
      </c>
      <c r="B17" s="2341"/>
      <c r="C17" s="1545"/>
      <c r="D17" s="508"/>
      <c r="E17" s="1545"/>
      <c r="F17" s="1544">
        <f>SUM(C17+D17)-E17</f>
        <v>0</v>
      </c>
    </row>
    <row r="18" spans="1:11" ht="12.75" customHeight="1" thickTop="1" thickBot="1" x14ac:dyDescent="0.25">
      <c r="A18" s="2340" t="s">
        <v>7</v>
      </c>
      <c r="B18" s="2341"/>
      <c r="C18" s="1545"/>
      <c r="D18" s="508"/>
      <c r="E18" s="1545"/>
      <c r="F18" s="1544">
        <f>SUM(C18+D18)-E18</f>
        <v>0</v>
      </c>
    </row>
    <row r="19" spans="1:11" ht="12.75" customHeight="1" thickTop="1" thickBot="1" x14ac:dyDescent="0.25">
      <c r="A19" s="2340" t="s">
        <v>447</v>
      </c>
      <c r="B19" s="2341"/>
      <c r="C19" s="1545"/>
      <c r="D19" s="508"/>
      <c r="E19" s="1545"/>
      <c r="F19" s="1544">
        <f>SUM(C19+D19)-E19</f>
        <v>0</v>
      </c>
    </row>
    <row r="20" spans="1:11" ht="12.75" customHeight="1" thickTop="1" thickBot="1" x14ac:dyDescent="0.25">
      <c r="A20" s="2342" t="s">
        <v>516</v>
      </c>
      <c r="B20" s="2343"/>
      <c r="C20" s="1545"/>
      <c r="D20" s="508"/>
      <c r="E20" s="1545"/>
      <c r="F20" s="1544">
        <f>SUM(C20+D20)-E20</f>
        <v>0</v>
      </c>
    </row>
    <row r="21" spans="1:11" ht="14.25" thickTop="1" thickBot="1" x14ac:dyDescent="0.25">
      <c r="A21" s="2315" t="s">
        <v>717</v>
      </c>
      <c r="B21" s="2331"/>
      <c r="C21" s="1544">
        <f>SUM(C17:C20)</f>
        <v>0</v>
      </c>
      <c r="D21" s="1544">
        <f>SUM(D17:D20)</f>
        <v>0</v>
      </c>
      <c r="E21" s="1544">
        <f>SUM(E17:E20)</f>
        <v>0</v>
      </c>
      <c r="F21" s="1544">
        <f>SUM(F17:F20)</f>
        <v>0</v>
      </c>
      <c r="G21" s="676"/>
    </row>
    <row r="22" spans="1:11" ht="13.5" thickTop="1" x14ac:dyDescent="0.2">
      <c r="A22" s="2344" t="s">
        <v>1302</v>
      </c>
      <c r="B22" s="2314"/>
      <c r="C22" s="2322"/>
      <c r="D22" s="2323"/>
      <c r="E22" s="2323"/>
      <c r="F22" s="2324"/>
    </row>
    <row r="23" spans="1:11" ht="23.25" customHeight="1" thickBot="1" x14ac:dyDescent="0.25">
      <c r="A23" s="2315" t="s">
        <v>718</v>
      </c>
      <c r="B23" s="2331"/>
      <c r="C23" s="916"/>
      <c r="D23" s="916"/>
      <c r="E23" s="916"/>
      <c r="F23" s="1544">
        <f>SUM(C23+D23)-E23</f>
        <v>0</v>
      </c>
      <c r="G23" s="676"/>
    </row>
    <row r="24" spans="1:11" ht="13.5" thickTop="1" x14ac:dyDescent="0.2">
      <c r="A24" s="2344" t="s">
        <v>1303</v>
      </c>
      <c r="B24" s="2314"/>
      <c r="C24" s="2322"/>
      <c r="D24" s="2323"/>
      <c r="E24" s="2323"/>
      <c r="F24" s="2324"/>
    </row>
    <row r="25" spans="1:11" ht="13.5" thickBot="1" x14ac:dyDescent="0.25">
      <c r="A25" s="2315" t="s">
        <v>719</v>
      </c>
      <c r="B25" s="2347"/>
      <c r="C25" s="916"/>
      <c r="D25" s="916"/>
      <c r="E25" s="916"/>
      <c r="F25" s="1544">
        <f>SUM(C25+D25)-E25</f>
        <v>0</v>
      </c>
      <c r="G25" s="676"/>
    </row>
    <row r="26" spans="1:11" ht="13.5" thickTop="1" x14ac:dyDescent="0.2">
      <c r="A26" s="2313" t="s">
        <v>743</v>
      </c>
      <c r="B26" s="2314"/>
      <c r="C26" s="1546"/>
      <c r="D26" s="1546"/>
      <c r="E26" s="1546"/>
      <c r="F26" s="1547"/>
    </row>
    <row r="27" spans="1:11" ht="13.5" thickBot="1" x14ac:dyDescent="0.25">
      <c r="A27" s="2315" t="s">
        <v>1237</v>
      </c>
      <c r="B27" s="2316"/>
      <c r="C27" s="508"/>
      <c r="D27" s="508"/>
      <c r="E27" s="508"/>
      <c r="F27" s="1544">
        <f>SUM(C27+D27)-E27</f>
        <v>0</v>
      </c>
      <c r="G27" s="676"/>
    </row>
    <row r="28" spans="1:11" ht="7.5" customHeight="1" thickTop="1" x14ac:dyDescent="0.2">
      <c r="A28" s="544"/>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8" t="s">
        <v>3</v>
      </c>
      <c r="K30" s="118"/>
    </row>
    <row r="31" spans="1:11" ht="12" customHeight="1" x14ac:dyDescent="0.2">
      <c r="A31" s="1093" t="s">
        <v>2090</v>
      </c>
      <c r="B31" s="650">
        <v>37720</v>
      </c>
      <c r="C31" s="1091">
        <v>20182581</v>
      </c>
      <c r="D31" s="1550">
        <v>3</v>
      </c>
      <c r="E31" s="1091">
        <v>5391339</v>
      </c>
      <c r="F31" s="1091"/>
      <c r="G31" s="1091"/>
      <c r="H31" s="1091">
        <v>887905</v>
      </c>
      <c r="I31" s="1092">
        <f>((E31+F31)-H31)+G31</f>
        <v>4503434</v>
      </c>
      <c r="J31" s="1091">
        <f>I31-'Assets-Liab 5-6'!E39</f>
        <v>1956162</v>
      </c>
      <c r="K31" s="117"/>
    </row>
    <row r="32" spans="1:11" ht="12" customHeight="1" x14ac:dyDescent="0.2">
      <c r="A32" s="1093" t="s">
        <v>2091</v>
      </c>
      <c r="B32" s="650">
        <v>39302</v>
      </c>
      <c r="C32" s="1091">
        <v>5120000</v>
      </c>
      <c r="D32" s="1550">
        <v>2</v>
      </c>
      <c r="E32" s="1091">
        <v>4375000</v>
      </c>
      <c r="F32" s="1091"/>
      <c r="G32" s="1091"/>
      <c r="H32" s="1091"/>
      <c r="I32" s="1092">
        <f>((E32+F32)-H32)+G32</f>
        <v>4375000</v>
      </c>
      <c r="J32" s="1091">
        <v>4375000</v>
      </c>
      <c r="K32" s="117"/>
    </row>
    <row r="33" spans="1:11" ht="12" customHeight="1" x14ac:dyDescent="0.2">
      <c r="A33" s="1093" t="s">
        <v>2092</v>
      </c>
      <c r="B33" s="650">
        <v>40400</v>
      </c>
      <c r="C33" s="1091">
        <v>4800000</v>
      </c>
      <c r="D33" s="1550">
        <v>3</v>
      </c>
      <c r="E33" s="1091">
        <v>4800000</v>
      </c>
      <c r="F33" s="1091"/>
      <c r="G33" s="1091"/>
      <c r="H33" s="1091"/>
      <c r="I33" s="1092">
        <f t="shared" ref="I33:I48" si="1">((E33+F33)-H33)+G33</f>
        <v>4800000</v>
      </c>
      <c r="J33" s="1091">
        <v>4800000</v>
      </c>
      <c r="K33" s="117"/>
    </row>
    <row r="34" spans="1:11" ht="12" customHeight="1" x14ac:dyDescent="0.2">
      <c r="A34" s="1093" t="s">
        <v>2093</v>
      </c>
      <c r="B34" s="650">
        <v>41764</v>
      </c>
      <c r="C34" s="1091">
        <v>4890000</v>
      </c>
      <c r="D34" s="1550">
        <v>6</v>
      </c>
      <c r="E34" s="1091">
        <v>4595000</v>
      </c>
      <c r="F34" s="1091"/>
      <c r="G34" s="1091"/>
      <c r="H34" s="1091">
        <v>225000</v>
      </c>
      <c r="I34" s="1092">
        <f t="shared" si="1"/>
        <v>4370000</v>
      </c>
      <c r="J34" s="1091">
        <v>4370000</v>
      </c>
      <c r="K34" s="116"/>
    </row>
    <row r="35" spans="1:11" ht="12" customHeight="1" x14ac:dyDescent="0.2">
      <c r="A35" s="1093"/>
      <c r="B35" s="650"/>
      <c r="C35" s="1094"/>
      <c r="D35" s="1550"/>
      <c r="E35" s="1094"/>
      <c r="F35" s="1094"/>
      <c r="G35" s="1094"/>
      <c r="H35" s="1094"/>
      <c r="I35" s="1092">
        <f t="shared" si="1"/>
        <v>0</v>
      </c>
      <c r="J35" s="1094"/>
      <c r="K35" s="116"/>
    </row>
    <row r="36" spans="1:11" ht="12" customHeight="1" x14ac:dyDescent="0.2">
      <c r="A36" s="1093"/>
      <c r="B36" s="650"/>
      <c r="C36" s="1091"/>
      <c r="D36" s="1550"/>
      <c r="E36" s="1091"/>
      <c r="F36" s="1091"/>
      <c r="G36" s="1091"/>
      <c r="H36" s="1091"/>
      <c r="I36" s="1092">
        <f t="shared" si="1"/>
        <v>0</v>
      </c>
      <c r="J36" s="1091"/>
      <c r="K36" s="121"/>
    </row>
    <row r="37" spans="1:11" ht="12" customHeight="1" x14ac:dyDescent="0.2">
      <c r="A37" s="1093"/>
      <c r="B37" s="650"/>
      <c r="C37" s="432"/>
      <c r="D37" s="1551"/>
      <c r="E37" s="432"/>
      <c r="F37" s="432"/>
      <c r="G37" s="432"/>
      <c r="H37" s="432"/>
      <c r="I37" s="1092">
        <f t="shared" si="1"/>
        <v>0</v>
      </c>
      <c r="J37" s="432"/>
      <c r="K37" s="116"/>
    </row>
    <row r="38" spans="1:11" ht="12" customHeight="1" x14ac:dyDescent="0.2">
      <c r="A38" s="1093"/>
      <c r="B38" s="650"/>
      <c r="C38" s="1091"/>
      <c r="D38" s="1548"/>
      <c r="E38" s="1095"/>
      <c r="F38" s="1095"/>
      <c r="G38" s="1095"/>
      <c r="H38" s="1095"/>
      <c r="I38" s="1092">
        <f t="shared" si="1"/>
        <v>0</v>
      </c>
      <c r="J38" s="1096" t="s">
        <v>300</v>
      </c>
      <c r="K38" s="130"/>
    </row>
    <row r="39" spans="1:11" ht="12" customHeight="1" x14ac:dyDescent="0.2">
      <c r="A39" s="1093"/>
      <c r="B39" s="650"/>
      <c r="C39" s="1091"/>
      <c r="D39" s="1548"/>
      <c r="E39" s="1095"/>
      <c r="F39" s="1095"/>
      <c r="G39" s="1095"/>
      <c r="H39" s="1095"/>
      <c r="I39" s="1092">
        <f t="shared" si="1"/>
        <v>0</v>
      </c>
      <c r="J39" s="1096"/>
      <c r="K39" s="130"/>
    </row>
    <row r="40" spans="1:11" ht="12" customHeight="1" x14ac:dyDescent="0.2">
      <c r="A40" s="1093"/>
      <c r="B40" s="650"/>
      <c r="C40" s="1091"/>
      <c r="D40" s="1548"/>
      <c r="E40" s="1095"/>
      <c r="F40" s="1095"/>
      <c r="G40" s="1095"/>
      <c r="H40" s="1095"/>
      <c r="I40" s="1092">
        <f t="shared" si="1"/>
        <v>0</v>
      </c>
      <c r="J40" s="1096"/>
      <c r="K40" s="130"/>
    </row>
    <row r="41" spans="1:11" ht="12" customHeight="1" x14ac:dyDescent="0.2">
      <c r="A41" s="1093"/>
      <c r="B41" s="650"/>
      <c r="C41" s="1091"/>
      <c r="D41" s="1548"/>
      <c r="E41" s="1095"/>
      <c r="F41" s="1095"/>
      <c r="G41" s="1095"/>
      <c r="H41" s="1095"/>
      <c r="I41" s="1092">
        <f t="shared" si="1"/>
        <v>0</v>
      </c>
      <c r="J41" s="1096"/>
      <c r="K41" s="130"/>
    </row>
    <row r="42" spans="1:11" ht="12" customHeight="1" x14ac:dyDescent="0.2">
      <c r="A42" s="1093"/>
      <c r="B42" s="650"/>
      <c r="C42" s="1091"/>
      <c r="D42" s="1548"/>
      <c r="E42" s="1095"/>
      <c r="F42" s="1095"/>
      <c r="G42" s="1095"/>
      <c r="H42" s="1095"/>
      <c r="I42" s="1092">
        <f t="shared" si="1"/>
        <v>0</v>
      </c>
      <c r="J42" s="1096"/>
      <c r="K42" s="130"/>
    </row>
    <row r="43" spans="1:11" ht="12" customHeight="1" x14ac:dyDescent="0.2">
      <c r="A43" s="1093"/>
      <c r="B43" s="650"/>
      <c r="C43" s="1091"/>
      <c r="D43" s="1548"/>
      <c r="E43" s="1095"/>
      <c r="F43" s="1095"/>
      <c r="G43" s="1095"/>
      <c r="H43" s="1095"/>
      <c r="I43" s="1092">
        <f t="shared" si="1"/>
        <v>0</v>
      </c>
      <c r="J43" s="1096"/>
      <c r="K43" s="130"/>
    </row>
    <row r="44" spans="1:11" ht="12" customHeight="1" x14ac:dyDescent="0.2">
      <c r="A44" s="1093"/>
      <c r="B44" s="650"/>
      <c r="C44" s="1091"/>
      <c r="D44" s="1550"/>
      <c r="E44" s="1091"/>
      <c r="F44" s="1091"/>
      <c r="G44" s="1091"/>
      <c r="H44" s="1091"/>
      <c r="I44" s="1092">
        <f t="shared" si="1"/>
        <v>0</v>
      </c>
      <c r="J44" s="1091"/>
      <c r="K44" s="116"/>
    </row>
    <row r="45" spans="1:11" ht="12" customHeight="1" x14ac:dyDescent="0.2">
      <c r="A45" s="1093"/>
      <c r="B45" s="650"/>
      <c r="C45" s="1091"/>
      <c r="D45" s="1550"/>
      <c r="E45" s="1091"/>
      <c r="F45" s="1091"/>
      <c r="G45" s="1091"/>
      <c r="H45" s="1091"/>
      <c r="I45" s="1092">
        <f t="shared" si="1"/>
        <v>0</v>
      </c>
      <c r="J45" s="1091"/>
      <c r="K45" s="116"/>
    </row>
    <row r="46" spans="1:11" ht="12" customHeight="1" x14ac:dyDescent="0.2">
      <c r="A46" s="1093"/>
      <c r="B46" s="650"/>
      <c r="C46" s="1091"/>
      <c r="D46" s="1550"/>
      <c r="E46" s="1091"/>
      <c r="F46" s="1091"/>
      <c r="G46" s="1091"/>
      <c r="H46" s="1091"/>
      <c r="I46" s="1092">
        <f t="shared" si="1"/>
        <v>0</v>
      </c>
      <c r="J46" s="1091"/>
      <c r="K46" s="116"/>
    </row>
    <row r="47" spans="1:11" ht="12" customHeight="1" x14ac:dyDescent="0.2">
      <c r="A47" s="1093"/>
      <c r="B47" s="650"/>
      <c r="C47" s="1094"/>
      <c r="D47" s="1550"/>
      <c r="E47" s="1094"/>
      <c r="F47" s="1094"/>
      <c r="G47" s="1094"/>
      <c r="H47" s="1094"/>
      <c r="I47" s="1092">
        <f t="shared" si="1"/>
        <v>0</v>
      </c>
      <c r="J47" s="1094"/>
      <c r="K47" s="116"/>
    </row>
    <row r="48" spans="1:11" ht="12" customHeight="1" x14ac:dyDescent="0.2">
      <c r="A48" s="1093"/>
      <c r="B48" s="650"/>
      <c r="C48" s="1091"/>
      <c r="D48" s="1550"/>
      <c r="E48" s="1091"/>
      <c r="F48" s="1091"/>
      <c r="G48" s="1091"/>
      <c r="H48" s="1091"/>
      <c r="I48" s="1092">
        <f t="shared" si="1"/>
        <v>0</v>
      </c>
      <c r="J48" s="1091"/>
      <c r="K48" s="116"/>
    </row>
    <row r="49" spans="1:11" ht="12" customHeight="1" x14ac:dyDescent="0.2">
      <c r="A49" s="1093"/>
      <c r="B49" s="650"/>
      <c r="C49" s="1092">
        <f>SUM(C31:C48)</f>
        <v>34992581</v>
      </c>
      <c r="D49" s="1549"/>
      <c r="E49" s="1092">
        <f t="shared" ref="E49:J49" si="2">SUM(E31:E48)</f>
        <v>19161339</v>
      </c>
      <c r="F49" s="1092">
        <f t="shared" si="2"/>
        <v>0</v>
      </c>
      <c r="G49" s="1092">
        <f t="shared" si="2"/>
        <v>0</v>
      </c>
      <c r="H49" s="1092">
        <f t="shared" si="2"/>
        <v>1112905</v>
      </c>
      <c r="I49" s="1092">
        <f t="shared" si="2"/>
        <v>18048434</v>
      </c>
      <c r="J49" s="1092">
        <f t="shared" si="2"/>
        <v>15501162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4" t="s">
        <v>668</v>
      </c>
      <c r="C52" s="2335"/>
      <c r="D52" s="2335"/>
      <c r="E52" s="123" t="s">
        <v>989</v>
      </c>
      <c r="F52" s="2336"/>
      <c r="G52" s="2337"/>
      <c r="H52" s="117"/>
      <c r="I52" s="117"/>
      <c r="J52" s="120"/>
    </row>
    <row r="53" spans="1:11" ht="11.25" customHeight="1" x14ac:dyDescent="0.2">
      <c r="A53" s="744" t="s">
        <v>1064</v>
      </c>
      <c r="B53" s="124" t="s">
        <v>1105</v>
      </c>
      <c r="C53" s="120"/>
      <c r="D53" s="116"/>
      <c r="E53" s="123" t="s">
        <v>576</v>
      </c>
      <c r="F53" s="2338"/>
      <c r="G53" s="2339"/>
      <c r="H53" s="117"/>
      <c r="I53" s="117"/>
      <c r="J53" s="120"/>
    </row>
    <row r="54" spans="1:11" ht="11.25" customHeight="1" x14ac:dyDescent="0.2">
      <c r="A54" s="745"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7"/>
      <c r="I1" s="750"/>
      <c r="J1" s="749"/>
    </row>
    <row r="2" spans="1:11" ht="36.75" x14ac:dyDescent="0.2">
      <c r="A2" s="2351" t="s">
        <v>1871</v>
      </c>
      <c r="B2" s="2352"/>
      <c r="C2" s="2352"/>
      <c r="D2" s="2352"/>
      <c r="E2" s="2353"/>
      <c r="F2" s="1824" t="s">
        <v>1055</v>
      </c>
      <c r="G2" s="1825" t="s">
        <v>100</v>
      </c>
      <c r="H2" s="1825" t="s">
        <v>471</v>
      </c>
      <c r="I2" s="1825" t="s">
        <v>1354</v>
      </c>
      <c r="J2" s="1825" t="s">
        <v>1000</v>
      </c>
      <c r="K2" s="1825" t="s">
        <v>144</v>
      </c>
    </row>
    <row r="3" spans="1:11" x14ac:dyDescent="0.2">
      <c r="A3" s="2354" t="s">
        <v>1993</v>
      </c>
      <c r="B3" s="2355"/>
      <c r="C3" s="2355"/>
      <c r="D3" s="2355"/>
      <c r="E3" s="2356"/>
      <c r="F3" s="254"/>
      <c r="G3" s="559"/>
      <c r="H3" s="559"/>
      <c r="I3" s="559"/>
      <c r="J3" s="1204"/>
      <c r="K3" s="1204"/>
    </row>
    <row r="4" spans="1:11" x14ac:dyDescent="0.2">
      <c r="A4" s="2357" t="s">
        <v>427</v>
      </c>
      <c r="B4" s="2358"/>
      <c r="C4" s="2358"/>
      <c r="D4" s="2358"/>
      <c r="E4" s="2335"/>
      <c r="F4" s="546"/>
      <c r="G4" s="567"/>
      <c r="H4" s="566"/>
      <c r="I4" s="567"/>
      <c r="J4" s="1182"/>
      <c r="K4" s="1182"/>
    </row>
    <row r="5" spans="1:11" ht="13.5" customHeight="1" x14ac:dyDescent="0.2">
      <c r="A5" s="2368" t="s">
        <v>1236</v>
      </c>
      <c r="B5" s="2369"/>
      <c r="C5" s="2369"/>
      <c r="D5" s="2369"/>
      <c r="E5" s="2370"/>
      <c r="F5" s="1138" t="s">
        <v>992</v>
      </c>
      <c r="G5" s="565"/>
      <c r="H5" s="559">
        <f>'Revenues 9-14'!C7</f>
        <v>2088155</v>
      </c>
      <c r="I5" s="1201"/>
      <c r="J5" s="1172"/>
      <c r="K5" s="1172"/>
    </row>
    <row r="6" spans="1:11" x14ac:dyDescent="0.2">
      <c r="A6" s="1826" t="s">
        <v>816</v>
      </c>
      <c r="B6" s="1827"/>
      <c r="C6" s="1827"/>
      <c r="D6" s="1827"/>
      <c r="E6" s="1828"/>
      <c r="F6" s="255" t="s">
        <v>993</v>
      </c>
      <c r="G6" s="559"/>
      <c r="H6" s="559"/>
      <c r="I6" s="559"/>
      <c r="J6" s="1204"/>
      <c r="K6" s="1204"/>
    </row>
    <row r="7" spans="1:11" x14ac:dyDescent="0.2">
      <c r="A7" s="643" t="s">
        <v>280</v>
      </c>
      <c r="B7" s="1829"/>
      <c r="C7" s="1829"/>
      <c r="D7" s="1829"/>
      <c r="E7" s="1830"/>
      <c r="F7" s="1138" t="s">
        <v>994</v>
      </c>
      <c r="G7" s="567"/>
      <c r="H7" s="567"/>
      <c r="I7" s="567"/>
      <c r="J7" s="1202"/>
      <c r="K7" s="1204">
        <f>'Revenues 9-14'!C101</f>
        <v>17610</v>
      </c>
    </row>
    <row r="8" spans="1:11" x14ac:dyDescent="0.2">
      <c r="A8" s="643" t="s">
        <v>401</v>
      </c>
      <c r="B8" s="1829"/>
      <c r="C8" s="1829"/>
      <c r="D8" s="1829"/>
      <c r="E8" s="1830"/>
      <c r="F8" s="1138" t="s">
        <v>995</v>
      </c>
      <c r="G8" s="564"/>
      <c r="H8" s="564"/>
      <c r="I8" s="564"/>
      <c r="J8" s="1204"/>
      <c r="K8" s="1182"/>
    </row>
    <row r="9" spans="1:11" x14ac:dyDescent="0.2">
      <c r="A9" s="643" t="s">
        <v>144</v>
      </c>
      <c r="B9" s="1829"/>
      <c r="C9" s="1829"/>
      <c r="D9" s="1829"/>
      <c r="E9" s="1830"/>
      <c r="F9" s="255" t="s">
        <v>997</v>
      </c>
      <c r="G9" s="564"/>
      <c r="H9" s="565"/>
      <c r="I9" s="565"/>
      <c r="J9" s="1202"/>
      <c r="K9" s="1204">
        <f>'Revenues 9-14'!C147</f>
        <v>33061</v>
      </c>
    </row>
    <row r="10" spans="1:11" ht="12" customHeight="1" x14ac:dyDescent="0.2">
      <c r="A10" s="2371" t="s">
        <v>1838</v>
      </c>
      <c r="B10" s="2348"/>
      <c r="C10" s="2348"/>
      <c r="D10" s="2348"/>
      <c r="E10" s="2372"/>
      <c r="F10" s="1270" t="s">
        <v>1008</v>
      </c>
      <c r="G10" s="564"/>
      <c r="H10" s="1271"/>
      <c r="I10" s="559"/>
      <c r="J10" s="1204"/>
      <c r="K10" s="1204"/>
    </row>
    <row r="11" spans="1:11" x14ac:dyDescent="0.2">
      <c r="A11" s="2368" t="s">
        <v>166</v>
      </c>
      <c r="B11" s="2369"/>
      <c r="C11" s="2369"/>
      <c r="D11" s="2369"/>
      <c r="E11" s="2370"/>
      <c r="F11" s="1138" t="s">
        <v>996</v>
      </c>
      <c r="G11" s="565"/>
      <c r="H11" s="559"/>
      <c r="I11" s="559"/>
      <c r="J11" s="1204"/>
      <c r="K11" s="1172"/>
    </row>
    <row r="12" spans="1:11" ht="12.75" customHeight="1" thickBot="1" x14ac:dyDescent="0.25">
      <c r="A12" s="1228" t="s">
        <v>1056</v>
      </c>
      <c r="B12" s="1229"/>
      <c r="C12" s="1229"/>
      <c r="D12" s="1229"/>
      <c r="E12" s="1230"/>
      <c r="F12" s="1140"/>
      <c r="G12" s="560">
        <f>SUM(G5:G11)</f>
        <v>0</v>
      </c>
      <c r="H12" s="560">
        <f>SUM(H5:H11)</f>
        <v>2088155</v>
      </c>
      <c r="I12" s="560">
        <f>SUM(I5:I11)</f>
        <v>0</v>
      </c>
      <c r="J12" s="560">
        <f>SUM(J5:J11)</f>
        <v>0</v>
      </c>
      <c r="K12" s="560">
        <f>SUM(K5:K11)</f>
        <v>50671</v>
      </c>
    </row>
    <row r="13" spans="1:11" ht="12.75" customHeight="1" thickTop="1" x14ac:dyDescent="0.2">
      <c r="A13" s="2359" t="s">
        <v>428</v>
      </c>
      <c r="B13" s="2360"/>
      <c r="C13" s="2360"/>
      <c r="D13" s="2360"/>
      <c r="E13" s="2361"/>
      <c r="F13" s="1139"/>
      <c r="G13" s="561"/>
      <c r="H13" s="562"/>
      <c r="I13" s="563"/>
      <c r="J13" s="563"/>
      <c r="K13" s="563"/>
    </row>
    <row r="14" spans="1:11" x14ac:dyDescent="0.2">
      <c r="A14" s="2376" t="s">
        <v>524</v>
      </c>
      <c r="B14" s="2376"/>
      <c r="C14" s="2376"/>
      <c r="D14" s="2376"/>
      <c r="E14" s="2377"/>
      <c r="F14" s="256" t="s">
        <v>998</v>
      </c>
      <c r="G14" s="564"/>
      <c r="H14" s="559">
        <v>2088155</v>
      </c>
      <c r="I14" s="565"/>
      <c r="J14" s="1172"/>
      <c r="K14" s="1204">
        <v>50671</v>
      </c>
    </row>
    <row r="15" spans="1:11" x14ac:dyDescent="0.2">
      <c r="A15" s="2369" t="s">
        <v>5</v>
      </c>
      <c r="B15" s="2369"/>
      <c r="C15" s="2369"/>
      <c r="D15" s="2369"/>
      <c r="E15" s="2370"/>
      <c r="F15" s="256" t="s">
        <v>999</v>
      </c>
      <c r="G15" s="565"/>
      <c r="H15" s="559"/>
      <c r="I15" s="559"/>
      <c r="J15" s="1204"/>
      <c r="K15" s="1204"/>
    </row>
    <row r="16" spans="1:11" ht="12.75" customHeight="1" x14ac:dyDescent="0.2">
      <c r="A16" s="2369" t="s">
        <v>336</v>
      </c>
      <c r="B16" s="2369"/>
      <c r="C16" s="2369"/>
      <c r="D16" s="2369"/>
      <c r="E16" s="2370"/>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2" t="s">
        <v>426</v>
      </c>
      <c r="B18" s="2363"/>
      <c r="C18" s="2363"/>
      <c r="D18" s="2363"/>
      <c r="E18" s="2364"/>
      <c r="F18" s="256" t="s">
        <v>1085</v>
      </c>
      <c r="G18" s="564"/>
      <c r="H18" s="564"/>
      <c r="I18" s="564"/>
      <c r="J18" s="1204"/>
      <c r="K18" s="1190"/>
    </row>
    <row r="19" spans="1:11" ht="25.5" customHeight="1" x14ac:dyDescent="0.2">
      <c r="A19" s="2379" t="s">
        <v>1995</v>
      </c>
      <c r="B19" s="2379"/>
      <c r="C19" s="2379"/>
      <c r="D19" s="2379"/>
      <c r="E19" s="2380"/>
      <c r="F19" s="256" t="s">
        <v>1086</v>
      </c>
      <c r="G19" s="564"/>
      <c r="H19" s="564"/>
      <c r="I19" s="564"/>
      <c r="J19" s="1204"/>
      <c r="K19" s="1190"/>
    </row>
    <row r="20" spans="1:11" ht="12.75" customHeight="1" x14ac:dyDescent="0.2">
      <c r="A20" s="2381" t="s">
        <v>1837</v>
      </c>
      <c r="B20" s="2382"/>
      <c r="C20" s="2382"/>
      <c r="D20" s="2382"/>
      <c r="E20" s="2383"/>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48" t="s">
        <v>1839</v>
      </c>
      <c r="B22" s="2348"/>
      <c r="C22" s="2348"/>
      <c r="D22" s="2348"/>
      <c r="E22" s="2378"/>
      <c r="F22" s="256" t="s">
        <v>1008</v>
      </c>
      <c r="G22" s="564"/>
      <c r="H22" s="559"/>
      <c r="I22" s="559"/>
      <c r="J22" s="1205"/>
      <c r="K22" s="1204"/>
    </row>
    <row r="23" spans="1:11" ht="12.75" customHeight="1" thickBot="1" x14ac:dyDescent="0.25">
      <c r="A23" s="1231" t="s">
        <v>1057</v>
      </c>
      <c r="B23" s="1226"/>
      <c r="C23" s="1226"/>
      <c r="D23" s="1226"/>
      <c r="E23" s="1232"/>
      <c r="F23" s="1191"/>
      <c r="G23" s="560">
        <f>SUM(G14:G16,G21,G22)</f>
        <v>0</v>
      </c>
      <c r="H23" s="560">
        <f>SUM(H14:H16,H21,H22)</f>
        <v>2088155</v>
      </c>
      <c r="I23" s="560">
        <f>SUM(I14:I16,I21,I22)</f>
        <v>0</v>
      </c>
      <c r="J23" s="560">
        <f>SUM(J14:J16,J21,J22)</f>
        <v>0</v>
      </c>
      <c r="K23" s="560">
        <f>SUM(K14:K16,K21,K22)</f>
        <v>50671</v>
      </c>
    </row>
    <row r="24" spans="1:11" ht="12.75" customHeight="1" thickTop="1" thickBot="1" x14ac:dyDescent="0.25">
      <c r="A24" s="1231" t="s">
        <v>1994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3"/>
      <c r="I31" s="2374"/>
      <c r="J31" s="2374"/>
      <c r="K31" s="2374"/>
    </row>
    <row r="32" spans="1:11" x14ac:dyDescent="0.2">
      <c r="A32" s="58"/>
      <c r="B32" s="9"/>
      <c r="C32" s="9"/>
      <c r="D32" s="9"/>
      <c r="E32" s="548"/>
      <c r="F32" s="1145" t="s">
        <v>620</v>
      </c>
      <c r="G32" s="568"/>
      <c r="H32" s="2375"/>
      <c r="I32" s="2374"/>
      <c r="J32" s="2374"/>
      <c r="K32" s="2374"/>
    </row>
    <row r="33" spans="1:11" x14ac:dyDescent="0.2">
      <c r="A33" s="1727" t="s">
        <v>1836</v>
      </c>
      <c r="B33" s="112"/>
      <c r="C33" s="112"/>
      <c r="D33" s="112"/>
      <c r="E33" s="112"/>
      <c r="F33" s="112"/>
      <c r="G33" s="569"/>
      <c r="H33" s="2375"/>
      <c r="I33" s="2374"/>
      <c r="J33" s="2374"/>
      <c r="K33" s="2374"/>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48" t="s">
        <v>621</v>
      </c>
      <c r="B41" s="2349"/>
      <c r="C41" s="2349"/>
      <c r="D41" s="2349"/>
      <c r="E41" s="2349"/>
      <c r="F41" s="235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topLeftCell="D4" colorId="8" zoomScale="110" zoomScaleNormal="110" workbookViewId="0">
      <selection activeCell="K13" sqref="K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84"/>
      <c r="K1" s="2385"/>
      <c r="L1" s="2385"/>
    </row>
    <row r="2" spans="1:14" ht="48" x14ac:dyDescent="0.2">
      <c r="A2" s="1817" t="s">
        <v>1872</v>
      </c>
      <c r="B2" s="627" t="s">
        <v>437</v>
      </c>
      <c r="C2" s="1505" t="s">
        <v>1996</v>
      </c>
      <c r="D2" s="1505" t="s">
        <v>1997</v>
      </c>
      <c r="E2" s="1505" t="s">
        <v>1998</v>
      </c>
      <c r="F2" s="1505" t="s">
        <v>1999</v>
      </c>
      <c r="G2" s="63" t="s">
        <v>690</v>
      </c>
      <c r="H2" s="1505" t="s">
        <v>2000</v>
      </c>
      <c r="I2" s="1505" t="s">
        <v>2001</v>
      </c>
      <c r="J2" s="1505" t="s">
        <v>2002</v>
      </c>
      <c r="K2" s="1505" t="s">
        <v>2003</v>
      </c>
      <c r="L2" s="1505" t="s">
        <v>2004</v>
      </c>
      <c r="M2" s="64"/>
      <c r="N2" s="64"/>
    </row>
    <row r="3" spans="1:14" ht="13.5" thickBot="1" x14ac:dyDescent="0.25">
      <c r="A3" s="647" t="s">
        <v>1039</v>
      </c>
      <c r="B3" s="628">
        <v>210</v>
      </c>
      <c r="C3" s="1656"/>
      <c r="D3" s="1656"/>
      <c r="E3" s="1656"/>
      <c r="F3" s="1056">
        <f>(C3+D3)-E3</f>
        <v>0</v>
      </c>
      <c r="G3" s="629"/>
      <c r="H3" s="1656"/>
      <c r="I3" s="1656"/>
      <c r="J3" s="1656"/>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822541</v>
      </c>
      <c r="D5" s="634"/>
      <c r="E5" s="634"/>
      <c r="F5" s="1056">
        <f>(C5+D5)-E5</f>
        <v>822541</v>
      </c>
      <c r="G5" s="630"/>
      <c r="H5" s="636"/>
      <c r="I5" s="636"/>
      <c r="J5" s="636"/>
      <c r="K5" s="641"/>
      <c r="L5" s="1055">
        <f>F5-K5</f>
        <v>822541</v>
      </c>
    </row>
    <row r="6" spans="1:14" ht="14.25" thickTop="1" thickBot="1" x14ac:dyDescent="0.25">
      <c r="A6" s="643" t="s">
        <v>1307</v>
      </c>
      <c r="B6" s="284">
        <v>222</v>
      </c>
      <c r="C6" s="571"/>
      <c r="D6" s="571"/>
      <c r="E6" s="571"/>
      <c r="F6" s="1056">
        <f>(C6+D6)-E6</f>
        <v>0</v>
      </c>
      <c r="G6" s="630">
        <v>50</v>
      </c>
      <c r="H6" s="571"/>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47057537</v>
      </c>
      <c r="D8" s="635"/>
      <c r="E8" s="635"/>
      <c r="F8" s="1056">
        <f>(C8+D8)-E8</f>
        <v>47057537</v>
      </c>
      <c r="G8" s="631">
        <v>50</v>
      </c>
      <c r="H8" s="571">
        <f>39756292-864278</f>
        <v>38892014</v>
      </c>
      <c r="I8" s="571">
        <v>864279</v>
      </c>
      <c r="J8" s="571"/>
      <c r="K8" s="1055">
        <f>(H8+I8)-J8</f>
        <v>39756293</v>
      </c>
      <c r="L8" s="1055">
        <f>F8-K8</f>
        <v>7301244</v>
      </c>
    </row>
    <row r="9" spans="1:14" ht="14.25" thickTop="1" thickBot="1" x14ac:dyDescent="0.25">
      <c r="A9" s="643" t="s">
        <v>1309</v>
      </c>
      <c r="B9" s="284">
        <v>232</v>
      </c>
      <c r="C9" s="571"/>
      <c r="D9" s="571"/>
      <c r="E9" s="571"/>
      <c r="F9" s="1056">
        <f>(C9+D9)-E9</f>
        <v>0</v>
      </c>
      <c r="G9" s="631">
        <v>20</v>
      </c>
      <c r="H9" s="571"/>
      <c r="I9" s="571"/>
      <c r="J9" s="571"/>
      <c r="K9" s="1055">
        <f>(H9+I9)-J9</f>
        <v>0</v>
      </c>
      <c r="L9" s="1055">
        <f>F9-K9</f>
        <v>0</v>
      </c>
    </row>
    <row r="10" spans="1:14" ht="24" thickTop="1" thickBot="1" x14ac:dyDescent="0.25">
      <c r="A10" s="644" t="s">
        <v>1310</v>
      </c>
      <c r="B10" s="284">
        <v>240</v>
      </c>
      <c r="C10" s="1057">
        <v>2131047</v>
      </c>
      <c r="D10" s="1057"/>
      <c r="E10" s="1057"/>
      <c r="F10" s="1058">
        <f>(C10+D10)-E10</f>
        <v>2131047</v>
      </c>
      <c r="G10" s="631">
        <v>20</v>
      </c>
      <c r="H10" s="1059">
        <f>983007-106552</f>
        <v>876455</v>
      </c>
      <c r="I10" s="1059">
        <v>106552</v>
      </c>
      <c r="J10" s="1059"/>
      <c r="K10" s="1055">
        <f>(H10+I10)-J10</f>
        <v>983007</v>
      </c>
      <c r="L10" s="1055">
        <f>F10-K10</f>
        <v>1148040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f>2251330-172314</f>
        <v>2079016</v>
      </c>
      <c r="D12" s="635">
        <v>172314</v>
      </c>
      <c r="E12" s="635"/>
      <c r="F12" s="1056">
        <f>(C12+D12)-E12</f>
        <v>2251330</v>
      </c>
      <c r="G12" s="631">
        <v>10</v>
      </c>
      <c r="H12" s="571">
        <f>1495504-182197</f>
        <v>1313307</v>
      </c>
      <c r="I12" s="571">
        <v>182197</v>
      </c>
      <c r="J12" s="571"/>
      <c r="K12" s="1055">
        <f>(H12+I12)-J12</f>
        <v>1495504</v>
      </c>
      <c r="L12" s="1055">
        <f>F12-K12</f>
        <v>755826</v>
      </c>
    </row>
    <row r="13" spans="1:14" ht="14.25" thickTop="1" thickBot="1" x14ac:dyDescent="0.25">
      <c r="A13" s="646" t="s">
        <v>1312</v>
      </c>
      <c r="B13" s="284">
        <v>252</v>
      </c>
      <c r="C13" s="635">
        <v>1999743</v>
      </c>
      <c r="D13" s="635">
        <v>126000</v>
      </c>
      <c r="E13" s="635">
        <v>68393</v>
      </c>
      <c r="F13" s="1056">
        <f>(C13+D13)-E13</f>
        <v>2057350</v>
      </c>
      <c r="G13" s="631">
        <v>5</v>
      </c>
      <c r="H13" s="571">
        <v>1086753</v>
      </c>
      <c r="I13" s="571">
        <v>217157</v>
      </c>
      <c r="J13" s="571">
        <v>68393</v>
      </c>
      <c r="K13" s="1055">
        <f>(H13+I13)-J13</f>
        <v>1235517</v>
      </c>
      <c r="L13" s="1055">
        <f>F13-K13</f>
        <v>821833</v>
      </c>
    </row>
    <row r="14" spans="1:14" ht="14.25" thickTop="1" thickBot="1" x14ac:dyDescent="0.25">
      <c r="A14" s="646" t="s">
        <v>1313</v>
      </c>
      <c r="B14" s="284">
        <v>253</v>
      </c>
      <c r="C14" s="571"/>
      <c r="D14" s="571"/>
      <c r="E14" s="571"/>
      <c r="F14" s="1056">
        <f>(C14+D14)-E14</f>
        <v>0</v>
      </c>
      <c r="G14" s="631">
        <v>3</v>
      </c>
      <c r="H14" s="571"/>
      <c r="I14" s="571"/>
      <c r="J14" s="571"/>
      <c r="K14" s="1055">
        <f>(H14+I14)-J14</f>
        <v>0</v>
      </c>
      <c r="L14" s="1055">
        <f>F14-K14</f>
        <v>0</v>
      </c>
    </row>
    <row r="15" spans="1:14" ht="15" customHeight="1" thickTop="1" thickBot="1" x14ac:dyDescent="0.25">
      <c r="A15" s="642" t="s">
        <v>608</v>
      </c>
      <c r="B15" s="628">
        <v>260</v>
      </c>
      <c r="C15" s="635"/>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54089884</v>
      </c>
      <c r="D16" s="637">
        <f>SUM(D3,D5:D6,D8:D10,D12:D15)</f>
        <v>298314</v>
      </c>
      <c r="E16" s="637">
        <f>SUM(E3,E5:E6,E8:E10,E12:E15)</f>
        <v>68393</v>
      </c>
      <c r="F16" s="637">
        <f>SUM(F3,F5:F6,F8:F10,F12:F15)</f>
        <v>54319805</v>
      </c>
      <c r="G16" s="631"/>
      <c r="H16" s="637">
        <f>SUM(H3,H6,H8:H10,H12:H14,)</f>
        <v>42168529</v>
      </c>
      <c r="I16" s="637">
        <f>SUM(I3,I6,I8:I10,I12:I14,)</f>
        <v>1370185</v>
      </c>
      <c r="J16" s="637">
        <f>SUM(J3,J6,J8:J10,J12:J14,)</f>
        <v>68393</v>
      </c>
      <c r="K16" s="1056">
        <f>(H16+I16)-J16</f>
        <v>43470321</v>
      </c>
      <c r="L16" s="1056">
        <f>F16-K16</f>
        <v>10849484</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347414</v>
      </c>
      <c r="G17" s="630">
        <v>10</v>
      </c>
      <c r="H17" s="1066"/>
      <c r="I17" s="1055">
        <f>F17/G17</f>
        <v>34741.4</v>
      </c>
      <c r="J17" s="1066"/>
      <c r="K17" s="1067"/>
      <c r="L17" s="1067"/>
    </row>
    <row r="18" spans="1:12" ht="14.25" thickTop="1" thickBot="1" x14ac:dyDescent="0.25">
      <c r="A18" s="865" t="s">
        <v>775</v>
      </c>
      <c r="B18" s="866"/>
      <c r="C18" s="1068"/>
      <c r="D18" s="1068"/>
      <c r="E18" s="1068"/>
      <c r="F18" s="1069"/>
      <c r="G18" s="864"/>
      <c r="H18" s="638"/>
      <c r="I18" s="1056">
        <f>SUM(I16,I17)</f>
        <v>1404926.4</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2010</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38622196</v>
      </c>
      <c r="G8" s="355"/>
    </row>
    <row r="9" spans="1:7" ht="12" customHeight="1" x14ac:dyDescent="0.2">
      <c r="A9" s="357" t="s">
        <v>528</v>
      </c>
      <c r="B9" s="933" t="s">
        <v>1802</v>
      </c>
      <c r="C9" s="356"/>
      <c r="D9" s="357" t="s">
        <v>580</v>
      </c>
      <c r="E9" s="575"/>
      <c r="F9" s="935">
        <f>'Expenditures 15-22'!K150</f>
        <v>3887924</v>
      </c>
      <c r="G9" s="936"/>
    </row>
    <row r="10" spans="1:7" ht="12" customHeight="1" x14ac:dyDescent="0.2">
      <c r="A10" s="357" t="s">
        <v>578</v>
      </c>
      <c r="B10" s="933" t="s">
        <v>1803</v>
      </c>
      <c r="C10" s="356"/>
      <c r="D10" s="357" t="s">
        <v>580</v>
      </c>
      <c r="E10" s="575"/>
      <c r="F10" s="935">
        <f>'Expenditures 15-22'!K168</f>
        <v>2701566</v>
      </c>
      <c r="G10" s="936"/>
    </row>
    <row r="11" spans="1:7" ht="12" customHeight="1" x14ac:dyDescent="0.2">
      <c r="A11" s="357" t="s">
        <v>529</v>
      </c>
      <c r="B11" s="933" t="s">
        <v>1804</v>
      </c>
      <c r="C11" s="356"/>
      <c r="D11" s="357" t="s">
        <v>580</v>
      </c>
      <c r="E11" s="575"/>
      <c r="F11" s="935">
        <f>'Expenditures 15-22'!K204</f>
        <v>2942170</v>
      </c>
      <c r="G11" s="936"/>
    </row>
    <row r="12" spans="1:7" ht="12" customHeight="1" x14ac:dyDescent="0.2">
      <c r="A12" s="357" t="s">
        <v>530</v>
      </c>
      <c r="B12" s="933" t="s">
        <v>1805</v>
      </c>
      <c r="C12" s="356"/>
      <c r="D12" s="357" t="s">
        <v>580</v>
      </c>
      <c r="E12" s="575"/>
      <c r="F12" s="935">
        <f>'Expenditures 15-22'!K288</f>
        <v>1476396</v>
      </c>
      <c r="G12" s="936"/>
    </row>
    <row r="13" spans="1:7" ht="12" customHeight="1" x14ac:dyDescent="0.2">
      <c r="A13" s="357" t="s">
        <v>112</v>
      </c>
      <c r="B13" s="933" t="s">
        <v>1806</v>
      </c>
      <c r="C13" s="356"/>
      <c r="D13" s="357" t="s">
        <v>580</v>
      </c>
      <c r="E13" s="575"/>
      <c r="F13" s="935">
        <f>'Expenditures 15-22'!K331</f>
        <v>643882</v>
      </c>
      <c r="G13" s="937"/>
    </row>
    <row r="14" spans="1:7" ht="12" customHeight="1" thickBot="1" x14ac:dyDescent="0.25">
      <c r="A14" s="938"/>
      <c r="B14" s="576"/>
      <c r="C14" s="577"/>
      <c r="D14" s="993" t="s">
        <v>580</v>
      </c>
      <c r="E14" s="588" t="s">
        <v>1112</v>
      </c>
      <c r="F14" s="939">
        <f>SUM(F8:F13)</f>
        <v>50274134</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483002</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531134</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39890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145488</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697153</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6043</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106300</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722924</v>
      </c>
      <c r="G53" s="355"/>
    </row>
    <row r="54" spans="1:7" ht="12" customHeight="1" x14ac:dyDescent="0.2">
      <c r="A54" s="357" t="s">
        <v>527</v>
      </c>
      <c r="B54" s="357" t="s">
        <v>1814</v>
      </c>
      <c r="C54" s="954" t="s">
        <v>1138</v>
      </c>
      <c r="D54" s="950" t="s">
        <v>1278</v>
      </c>
      <c r="E54" s="575"/>
      <c r="F54" s="1097">
        <f>'Expenditures 15-22'!G114</f>
        <v>229831</v>
      </c>
      <c r="G54" s="355"/>
    </row>
    <row r="55" spans="1:7" ht="12" customHeight="1" x14ac:dyDescent="0.2">
      <c r="A55" s="357" t="s">
        <v>527</v>
      </c>
      <c r="B55" s="357" t="s">
        <v>1815</v>
      </c>
      <c r="C55" s="954" t="s">
        <v>1138</v>
      </c>
      <c r="D55" s="950" t="s">
        <v>328</v>
      </c>
      <c r="E55" s="575"/>
      <c r="F55" s="1097">
        <f>'Expenditures 15-22'!I114</f>
        <v>344062</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1818</v>
      </c>
      <c r="C58" s="951" t="s">
        <v>1138</v>
      </c>
      <c r="D58" s="950" t="s">
        <v>1278</v>
      </c>
      <c r="E58" s="575"/>
      <c r="F58" s="1099">
        <f>'Expenditures 15-22'!G150</f>
        <v>98163</v>
      </c>
      <c r="G58" s="355"/>
    </row>
    <row r="59" spans="1:7" ht="12" customHeight="1" x14ac:dyDescent="0.2">
      <c r="A59" s="960" t="s">
        <v>528</v>
      </c>
      <c r="B59" s="67" t="s">
        <v>1819</v>
      </c>
      <c r="C59" s="1040" t="s">
        <v>1138</v>
      </c>
      <c r="D59" s="67" t="s">
        <v>328</v>
      </c>
      <c r="F59" s="1100">
        <f>'Expenditures 15-22'!I150</f>
        <v>3352</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1112905</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572361</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11299</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5935</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3264</v>
      </c>
      <c r="G71" s="355"/>
    </row>
    <row r="72" spans="1:8" ht="12" customHeight="1" x14ac:dyDescent="0.2">
      <c r="A72" s="357" t="s">
        <v>530</v>
      </c>
      <c r="B72" s="357" t="s">
        <v>1831</v>
      </c>
      <c r="C72" s="951">
        <f>'Expenditures 15-22'!B274</f>
        <v>3000</v>
      </c>
      <c r="D72" s="941" t="s">
        <v>517</v>
      </c>
      <c r="E72" s="575"/>
      <c r="F72" s="1097">
        <f>'Expenditures 15-22'!K274</f>
        <v>547</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5113653</v>
      </c>
      <c r="G75" s="355"/>
    </row>
    <row r="76" spans="1:8" s="960" customFormat="1" ht="12" customHeight="1" thickTop="1" thickBot="1" x14ac:dyDescent="0.25">
      <c r="A76" s="581"/>
      <c r="B76" s="579"/>
      <c r="C76" s="580"/>
      <c r="D76" s="959" t="s">
        <v>1789</v>
      </c>
      <c r="E76" s="591"/>
      <c r="F76" s="1103">
        <f>(F14-F75)</f>
        <v>45160481</v>
      </c>
      <c r="G76" s="357"/>
    </row>
    <row r="77" spans="1:8" s="960" customFormat="1" ht="12" customHeight="1" thickTop="1" x14ac:dyDescent="0.2">
      <c r="A77" s="582"/>
      <c r="B77" s="579"/>
      <c r="C77" s="580"/>
      <c r="D77" s="959" t="s">
        <v>2024</v>
      </c>
      <c r="E77" s="591"/>
      <c r="F77" s="1565">
        <v>3796.62</v>
      </c>
      <c r="G77" s="358"/>
      <c r="H77" s="357"/>
    </row>
    <row r="78" spans="1:8" s="960" customFormat="1" ht="12" customHeight="1" thickBot="1" x14ac:dyDescent="0.25">
      <c r="A78" s="583"/>
      <c r="B78" s="579"/>
      <c r="C78" s="580"/>
      <c r="D78" s="959" t="s">
        <v>1855</v>
      </c>
      <c r="E78" s="591" t="s">
        <v>1112</v>
      </c>
      <c r="F78" s="1104">
        <f>IF(F77&gt;0,F76/F77," Complete Line 77")</f>
        <v>11894.917321196222</v>
      </c>
      <c r="G78" s="357"/>
    </row>
    <row r="79" spans="1:8" s="960" customFormat="1" ht="12" thickTop="1" x14ac:dyDescent="0.2">
      <c r="A79" s="382"/>
      <c r="B79" s="357"/>
      <c r="C79" s="356"/>
      <c r="D79" s="578"/>
      <c r="E79" s="575"/>
      <c r="F79" s="961"/>
      <c r="G79" s="357"/>
    </row>
    <row r="80" spans="1:8" s="960" customFormat="1" ht="12" thickBot="1" x14ac:dyDescent="0.25">
      <c r="A80" s="2386" t="s">
        <v>1293</v>
      </c>
      <c r="B80" s="2387"/>
      <c r="C80" s="2387"/>
      <c r="D80" s="2387"/>
      <c r="E80" s="2387"/>
      <c r="F80" s="2388"/>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137524</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117250</v>
      </c>
      <c r="G93" s="968"/>
    </row>
    <row r="94" spans="1:7" ht="12" customHeight="1" x14ac:dyDescent="0.2">
      <c r="A94" s="969" t="s">
        <v>146</v>
      </c>
      <c r="B94" s="969" t="s">
        <v>182</v>
      </c>
      <c r="C94" s="966">
        <v>1700</v>
      </c>
      <c r="D94" s="975" t="str">
        <f>'Revenues 9-14'!A82</f>
        <v>Total District/School Activity Income</v>
      </c>
      <c r="E94" s="383"/>
      <c r="F94" s="1062">
        <f>SUM('Revenues 9-14'!C82,'Revenues 9-14'!D82)</f>
        <v>36391</v>
      </c>
      <c r="G94" s="968"/>
    </row>
    <row r="95" spans="1:7" ht="12" customHeight="1" x14ac:dyDescent="0.2">
      <c r="A95" s="969" t="s">
        <v>527</v>
      </c>
      <c r="B95" s="969" t="s">
        <v>183</v>
      </c>
      <c r="C95" s="966">
        <f>'Revenues 9-14'!B84</f>
        <v>1811</v>
      </c>
      <c r="D95" s="967" t="str">
        <f>'Revenues 9-14'!A84</f>
        <v>Rentals - Regular Textbooks</v>
      </c>
      <c r="E95" s="383"/>
      <c r="F95" s="1062">
        <f>'Revenues 9-14'!C84</f>
        <v>1482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5020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38827</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2244</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1714266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20093</v>
      </c>
      <c r="G105" s="968"/>
    </row>
    <row r="106" spans="1:7" ht="12" customHeight="1" x14ac:dyDescent="0.2">
      <c r="A106" s="1038" t="s">
        <v>750</v>
      </c>
      <c r="B106" s="969" t="s">
        <v>929</v>
      </c>
      <c r="C106" s="977">
        <v>3300</v>
      </c>
      <c r="D106" s="967" t="str">
        <f>'Revenues 9-14'!A144</f>
        <v>Total Bilingual Ed</v>
      </c>
      <c r="E106" s="383"/>
      <c r="F106" s="1062">
        <f>SUM('Revenues 9-14'!C144,'Revenues 9-14'!G144)</f>
        <v>47621</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17051</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33061</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924976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128035</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74171</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1615883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1859280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988332</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5" t="s">
        <v>1846</v>
      </c>
      <c r="C160" s="1174" t="s">
        <v>985</v>
      </c>
      <c r="D160" s="1175" t="s">
        <v>886</v>
      </c>
      <c r="E160" s="1176"/>
      <c r="F160" s="1062">
        <f>SUM(F136:F159)</f>
        <v>0</v>
      </c>
      <c r="G160" s="379"/>
    </row>
    <row r="161" spans="1:7" s="574" customFormat="1" x14ac:dyDescent="0.2">
      <c r="A161" s="1173" t="s">
        <v>527</v>
      </c>
      <c r="B161" s="1235" t="s">
        <v>1742</v>
      </c>
      <c r="C161" s="1174" t="s">
        <v>1740</v>
      </c>
      <c r="D161" s="1175" t="s">
        <v>1741</v>
      </c>
      <c r="E161" s="1176"/>
      <c r="F161" s="1062">
        <f>SUM('Revenues 9-14'!C260)</f>
        <v>0</v>
      </c>
      <c r="G161" s="379"/>
    </row>
    <row r="162" spans="1:7" s="574" customFormat="1" x14ac:dyDescent="0.2">
      <c r="A162" s="1173" t="s">
        <v>579</v>
      </c>
      <c r="B162" s="1235"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27552</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219296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95707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264066</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10317</v>
      </c>
      <c r="G173" s="380"/>
    </row>
    <row r="174" spans="1:7" x14ac:dyDescent="0.2">
      <c r="A174" s="380"/>
      <c r="B174" s="380"/>
      <c r="C174" s="384"/>
      <c r="D174" s="380"/>
      <c r="E174" s="383"/>
      <c r="F174" s="1105"/>
      <c r="G174" s="990"/>
    </row>
    <row r="175" spans="1:7" x14ac:dyDescent="0.2">
      <c r="A175" s="584"/>
      <c r="B175" s="585"/>
      <c r="C175" s="586"/>
      <c r="D175" s="991" t="s">
        <v>1853</v>
      </c>
      <c r="E175" s="1045" t="s">
        <v>1112</v>
      </c>
      <c r="F175" s="1106">
        <f>SUM(F83:F135,F160:F173)</f>
        <v>8378445</v>
      </c>
    </row>
    <row r="176" spans="1:7" ht="12" customHeight="1" x14ac:dyDescent="0.2">
      <c r="A176" s="584"/>
      <c r="B176" s="585"/>
      <c r="C176" s="586"/>
      <c r="D176" s="991" t="s">
        <v>1852</v>
      </c>
      <c r="E176" s="1045"/>
      <c r="F176" s="1107">
        <f>'PCTC-OEPP 28-29'!F76-F175</f>
        <v>36782036</v>
      </c>
    </row>
    <row r="177" spans="1:7" ht="12" customHeight="1" x14ac:dyDescent="0.2">
      <c r="A177" s="584"/>
      <c r="B177" s="585"/>
      <c r="C177" s="586"/>
      <c r="D177" s="991" t="s">
        <v>2008</v>
      </c>
      <c r="E177" s="1045"/>
      <c r="F177" s="1107">
        <f>'Cap Outlay Deprec 27'!I18</f>
        <v>1404926.4</v>
      </c>
    </row>
    <row r="178" spans="1:7" ht="12" customHeight="1" x14ac:dyDescent="0.2">
      <c r="A178" s="584"/>
      <c r="B178" s="585"/>
      <c r="C178" s="586"/>
      <c r="D178" s="991" t="s">
        <v>1854</v>
      </c>
      <c r="E178" s="1045"/>
      <c r="F178" s="1107">
        <f>F176+F177</f>
        <v>38186962.399999999</v>
      </c>
    </row>
    <row r="179" spans="1:7" ht="12" customHeight="1" x14ac:dyDescent="0.2">
      <c r="A179" s="584"/>
      <c r="B179" s="587"/>
      <c r="C179" s="586"/>
      <c r="D179" s="991" t="s">
        <v>2009</v>
      </c>
      <c r="E179" s="1045"/>
      <c r="F179" s="1108">
        <f>'PCTC-OEPP 28-29'!F77</f>
        <v>3796.62</v>
      </c>
      <c r="G179" s="68"/>
    </row>
    <row r="180" spans="1:7" ht="12" customHeight="1" thickBot="1" x14ac:dyDescent="0.25">
      <c r="A180" s="584"/>
      <c r="B180" s="587"/>
      <c r="C180" s="586"/>
      <c r="D180" s="991" t="s">
        <v>1930</v>
      </c>
      <c r="E180" s="1045" t="s">
        <v>1931</v>
      </c>
      <c r="F180" s="1109">
        <f>F178/F179</f>
        <v>10058.147088726288</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42" sqref="G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7" t="s">
        <v>1631</v>
      </c>
      <c r="B5" s="2398"/>
      <c r="C5" s="2398"/>
      <c r="D5" s="2398"/>
      <c r="E5" s="2398"/>
      <c r="F5" s="2398"/>
      <c r="G5" s="2399"/>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2" t="s">
        <v>2085</v>
      </c>
      <c r="B11" s="2403"/>
      <c r="C11" s="2403"/>
      <c r="D11" s="2404"/>
      <c r="E11" s="1993">
        <v>52618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23523797</v>
      </c>
      <c r="F19" s="762"/>
      <c r="G19" s="764">
        <f>'Expenditures 15-22'!K33-SUM('Expenditures 15-22'!G33,'Expenditures 15-22'!I33)+'Expenditures 15-22'!D223</f>
        <v>23523797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3406424</v>
      </c>
      <c r="F21" s="762"/>
      <c r="G21" s="764">
        <f>'Expenditures 15-22'!K42-SUM('Expenditures 15-22'!G42,'Expenditures 15-22'!I42)+'Expenditures 15-22'!K120-SUM('Expenditures 15-22'!G120,'Expenditures 15-22'!I120)+'Expenditures 15-22'!K174-SUM('Expenditures 15-22'!G174,'Expenditures 15-22'!I174)+'Expenditures 15-22'!D232</f>
        <v>3406424</v>
      </c>
      <c r="H21" s="285"/>
      <c r="I21" s="215"/>
    </row>
    <row r="22" spans="1:9" s="2" customFormat="1" ht="12" customHeight="1" x14ac:dyDescent="0.2">
      <c r="A22" s="761" t="s">
        <v>644</v>
      </c>
      <c r="B22" s="757"/>
      <c r="C22" s="756">
        <v>2200</v>
      </c>
      <c r="D22" s="762"/>
      <c r="E22" s="763">
        <f>'Expenditures 15-22'!K47-SUM('Expenditures 15-22'!G47,'Expenditures 15-22'!I47)+'Expenditures 15-22'!D237</f>
        <v>4079606</v>
      </c>
      <c r="F22" s="762"/>
      <c r="G22" s="764">
        <f>'Expenditures 15-22'!K47-SUM('Expenditures 15-22'!G47,'Expenditures 15-22'!I47)+'Expenditures 15-22'!D237</f>
        <v>4079606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1433060</v>
      </c>
      <c r="F23" s="762"/>
      <c r="G23" s="763">
        <f>'Expenditures 15-22'!K53-SUM('Expenditures 15-22'!G53,'Expenditures 15-22'!I53)+'Expenditures 15-22'!D251+'Expenditures 15-22'!K323-SUM('Expenditures 15-22'!G323,'Expenditures 15-22'!I323)</f>
        <v>1433060</v>
      </c>
      <c r="H23" s="285"/>
      <c r="I23" s="215"/>
    </row>
    <row r="24" spans="1:9" s="2" customFormat="1" ht="12" customHeight="1" x14ac:dyDescent="0.2">
      <c r="A24" s="761" t="s">
        <v>646</v>
      </c>
      <c r="B24" s="757"/>
      <c r="C24" s="756">
        <v>2400</v>
      </c>
      <c r="D24" s="762"/>
      <c r="E24" s="763">
        <f>'Expenditures 15-22'!K57-SUM('Expenditures 15-22'!G57,'Expenditures 15-22'!I57)+'Expenditures 15-22'!D255</f>
        <v>2967573</v>
      </c>
      <c r="F24" s="762"/>
      <c r="G24" s="764">
        <f>'Expenditures 15-22'!K57-SUM('Expenditures 15-22'!G57,'Expenditures 15-22'!I57)+'Expenditures 15-22'!D255</f>
        <v>2967573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353839</v>
      </c>
      <c r="E26" s="763">
        <f>'Expenditures 15-22'!K122-SUM('Expenditures 15-22'!G122,'Expenditures 15-22'!I122)+E7</f>
        <v>2181</v>
      </c>
      <c r="F26" s="763">
        <f>'Expenditures 15-22'!K59-SUM('Expenditures 15-22'!G59,'Expenditures 15-22'!I59)+'Expenditures 15-22'!D257-E7</f>
        <v>353839</v>
      </c>
      <c r="G26" s="764">
        <f>'Expenditures 15-22'!K122-SUM('Expenditures 15-22'!G122,'Expenditures 15-22'!I122)+E7</f>
        <v>2181</v>
      </c>
      <c r="H26" s="285"/>
      <c r="I26" s="215"/>
    </row>
    <row r="27" spans="1:9" s="2" customFormat="1" ht="12" customHeight="1" x14ac:dyDescent="0.2">
      <c r="A27" s="761" t="s">
        <v>532</v>
      </c>
      <c r="B27" s="759"/>
      <c r="C27" s="756">
        <v>2520</v>
      </c>
      <c r="D27" s="763">
        <f>'Expenditures 15-22'!K60-SUM('Expenditures 15-22'!G60,'Expenditures 15-22'!I60)+'Expenditures 15-22'!D258-E8</f>
        <v>207151</v>
      </c>
      <c r="E27" s="763">
        <f>E8</f>
        <v>0</v>
      </c>
      <c r="F27" s="763">
        <f>'Expenditures 15-22'!K60-SUM('Expenditures 15-22'!G60,'Expenditures 15-22'!I60)+'Expenditures 15-22'!D258-E8</f>
        <v>207151</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4043084</v>
      </c>
      <c r="F28" s="766">
        <f>'Expenditures 15-22'!K61-SUM('Expenditures 15-22'!G61,'Expenditures 15-22'!I61)+'Expenditures 15-22'!K124-SUM('Expenditures 15-22'!G124,'Expenditures 15-22'!I124)+'Expenditures 15-22'!D260-E9</f>
        <v>4043084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2509709</v>
      </c>
      <c r="F29" s="762"/>
      <c r="G29" s="764">
        <f>'Expenditures 15-22'!K62-SUM('Expenditures 15-22'!G62,'Expenditures 15-22'!I62)+'Expenditures 15-22'!K125-SUM('Expenditures 15-22'!G125,'Expenditures 15-22'!I125)+'Expenditures 15-22'!K176-SUM('Expenditures 15-22'!G176,'Expenditures 15-22'!I176)+'Expenditures 15-22'!D261</f>
        <v>2509709</v>
      </c>
      <c r="H29" s="391"/>
    </row>
    <row r="30" spans="1:9" ht="12" customHeight="1" x14ac:dyDescent="0.2">
      <c r="A30" s="761" t="s">
        <v>106</v>
      </c>
      <c r="B30" s="759"/>
      <c r="C30" s="756">
        <v>2560</v>
      </c>
      <c r="D30" s="762"/>
      <c r="E30" s="763">
        <f>'Expenditures 15-22'!K63-SUM('Expenditures 15-22'!G63,'Expenditures 15-22'!I63)+'Expenditures 15-22'!D262-E10</f>
        <v>2067026</v>
      </c>
      <c r="F30" s="762"/>
      <c r="G30" s="763">
        <f>'Expenditures 15-22'!K63-SUM('Expenditures 15-22'!G63,'Expenditures 15-22'!I63)+'Expenditures 15-22'!D262-E10</f>
        <v>2067026</v>
      </c>
    </row>
    <row r="31" spans="1:9" ht="12" customHeight="1" x14ac:dyDescent="0.2">
      <c r="A31" s="761" t="s">
        <v>107</v>
      </c>
      <c r="B31" s="759"/>
      <c r="C31" s="756">
        <v>2570</v>
      </c>
      <c r="D31" s="763">
        <f>'Expenditures 15-22'!K64-SUM('Expenditures 15-22'!G64,'Expenditures 15-22'!I64)+'Expenditures 15-22'!D263-E12</f>
        <v>117051</v>
      </c>
      <c r="E31" s="763">
        <f>E12</f>
        <v>0</v>
      </c>
      <c r="F31" s="763">
        <f>'Expenditures 15-22'!K64-SUM('Expenditures 15-22'!G64,'Expenditures 15-22'!I64)+'Expenditures 15-22'!D263-E12</f>
        <v>117051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2212</v>
      </c>
      <c r="F34" s="762"/>
      <c r="G34" s="763">
        <f>'Expenditures 15-22'!K68-SUM('Expenditures 15-22'!G68,'Expenditures 15-22'!I68)+'Expenditures 15-22'!D267</f>
        <v>2212</v>
      </c>
    </row>
    <row r="35" spans="1:7" ht="12" customHeight="1" x14ac:dyDescent="0.2">
      <c r="A35" s="761" t="s">
        <v>1228</v>
      </c>
      <c r="B35" s="759"/>
      <c r="C35" s="756">
        <v>2630</v>
      </c>
      <c r="D35" s="762"/>
      <c r="E35" s="763">
        <f>'Expenditures 15-22'!K69-SUM('Expenditures 15-22'!G69,'Expenditures 15-22'!I69)+'Expenditures 15-22'!D268</f>
        <v>100929</v>
      </c>
      <c r="F35" s="762"/>
      <c r="G35" s="763">
        <f>'Expenditures 15-22'!K69-SUM('Expenditures 15-22'!G69,'Expenditures 15-22'!I69)+'Expenditures 15-22'!D268</f>
        <v>100929</v>
      </c>
    </row>
    <row r="36" spans="1:7" ht="12" customHeight="1" x14ac:dyDescent="0.2">
      <c r="A36" s="761" t="s">
        <v>464</v>
      </c>
      <c r="B36" s="759"/>
      <c r="C36" s="756">
        <v>2640</v>
      </c>
      <c r="D36" s="763">
        <f>'Expenditures 15-22'!K70-SUM('Expenditures 15-22'!G70,'Expenditures 15-22'!I70)+'Expenditures 15-22'!D269-E13</f>
        <v>354797</v>
      </c>
      <c r="E36" s="763">
        <f>E13</f>
        <v>0</v>
      </c>
      <c r="F36" s="763">
        <f>'Expenditures 15-22'!K70-SUM('Expenditures 15-22'!G70,'Expenditures 15-22'!I70)+'Expenditures 15-22'!D269-E13</f>
        <v>354797</v>
      </c>
      <c r="G36" s="763">
        <f>E13</f>
        <v>0</v>
      </c>
    </row>
    <row r="37" spans="1:7" ht="12" customHeight="1" x14ac:dyDescent="0.2">
      <c r="A37" s="761" t="s">
        <v>465</v>
      </c>
      <c r="B37" s="759"/>
      <c r="C37" s="756">
        <v>2660</v>
      </c>
      <c r="D37" s="763">
        <f>'Expenditures 15-22'!K71-SUM('Expenditures 15-22'!G71,'Expenditures 15-22'!I71)+'Expenditures 15-22'!D270-E14</f>
        <v>100000</v>
      </c>
      <c r="E37" s="763">
        <f>E14</f>
        <v>0</v>
      </c>
      <c r="F37" s="763">
        <f>'Expenditures 15-22'!K71-SUM('Expenditures 15-22'!G71,'Expenditures 15-22'!I71)+'Expenditures 15-22'!D270-E14</f>
        <v>100000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226589</v>
      </c>
      <c r="F38" s="762"/>
      <c r="G38" s="763">
        <f>'Expenditures 15-22'!K73-SUM('Expenditures 15-22'!G73,'Expenditures 15-22'!I73)+'Expenditures 15-22'!K128-SUM('Expenditures 15-22'!G128,'Expenditures 15-22'!I128)+'Expenditures 15-22'!K177-SUM('Expenditures 15-22'!G177,'Expenditures 15-22'!I177)+'Expenditures 15-22'!D272</f>
        <v>226589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106847</v>
      </c>
      <c r="F39" s="762"/>
      <c r="G39" s="763">
        <f>'Expenditures 15-22'!K75-SUM('Expenditures 15-22'!G75,'Expenditures 15-22'!I75)+'Expenditures 15-22'!K130-SUM('Expenditures 15-22'!G130,'Expenditures 15-22'!I130)+'Expenditures 15-22'!K179-SUM('Expenditures 15-22'!G179,'Expenditures 15-22'!I179)+'Expenditures 15-22'!D274</f>
        <v>106847</v>
      </c>
    </row>
    <row r="40" spans="1:7" ht="12" customHeight="1" x14ac:dyDescent="0.2">
      <c r="A40" s="778" t="s">
        <v>162</v>
      </c>
      <c r="B40" s="779"/>
      <c r="C40" s="780"/>
      <c r="D40" s="766">
        <f>SUM(D19:D39)</f>
        <v>1132838</v>
      </c>
      <c r="E40" s="766">
        <f>SUM(E19:E39)</f>
        <v>44469037</v>
      </c>
      <c r="F40" s="766">
        <f>SUM(F19:F39)</f>
        <v>5175922</v>
      </c>
      <c r="G40" s="766">
        <f>SUM(G19:G39)</f>
        <v>40425953</v>
      </c>
    </row>
    <row r="41" spans="1:7" x14ac:dyDescent="0.2">
      <c r="A41" s="285"/>
      <c r="B41" s="215"/>
      <c r="C41" s="286"/>
      <c r="D41" s="2400" t="s">
        <v>602</v>
      </c>
      <c r="E41" s="2401"/>
      <c r="F41" s="770" t="s">
        <v>603</v>
      </c>
      <c r="G41" s="777"/>
    </row>
    <row r="42" spans="1:7" ht="12" customHeight="1" x14ac:dyDescent="0.2">
      <c r="A42" s="285"/>
      <c r="B42" s="215"/>
      <c r="C42" s="286"/>
      <c r="D42" s="771" t="s">
        <v>551</v>
      </c>
      <c r="E42" s="767">
        <f>D40</f>
        <v>1132838</v>
      </c>
      <c r="F42" s="771" t="s">
        <v>553</v>
      </c>
      <c r="G42" s="767">
        <f>F40</f>
        <v>5175922</v>
      </c>
    </row>
    <row r="43" spans="1:7" ht="12" customHeight="1" x14ac:dyDescent="0.2">
      <c r="A43" s="285"/>
      <c r="B43" s="215"/>
      <c r="C43" s="286"/>
      <c r="D43" s="771" t="s">
        <v>552</v>
      </c>
      <c r="E43" s="767">
        <f>E40</f>
        <v>44469037</v>
      </c>
      <c r="F43" s="771" t="s">
        <v>552</v>
      </c>
      <c r="G43" s="767">
        <f>G40</f>
        <v>40425953</v>
      </c>
    </row>
    <row r="44" spans="1:7" ht="12" customHeight="1" x14ac:dyDescent="0.2">
      <c r="A44" s="285"/>
      <c r="B44" s="215"/>
      <c r="C44" s="215"/>
      <c r="D44" s="781" t="s">
        <v>1165</v>
      </c>
      <c r="E44" s="782">
        <f>(E42/E43)</f>
        <v>2.5474758987922317E-2</v>
      </c>
      <c r="F44" s="781" t="s">
        <v>1165</v>
      </c>
      <c r="G44" s="782">
        <f>(G42/G43)</f>
        <v>0.12803463161400302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5" t="s">
        <v>1651</v>
      </c>
      <c r="B1" s="2405"/>
      <c r="C1" s="2405"/>
      <c r="D1" s="2405"/>
      <c r="E1" s="2405"/>
    </row>
    <row r="2" spans="1:7" ht="14.25" customHeight="1" x14ac:dyDescent="0.2">
      <c r="A2" s="1919" t="s">
        <v>1652</v>
      </c>
      <c r="B2" s="1919"/>
      <c r="C2" s="1919"/>
      <c r="D2" s="1919"/>
      <c r="E2" s="1920"/>
    </row>
    <row r="3" spans="1:7" ht="15" customHeight="1" x14ac:dyDescent="0.2">
      <c r="A3" s="1919" t="s">
        <v>2011</v>
      </c>
      <c r="B3" s="1919"/>
      <c r="C3" s="1919"/>
      <c r="D3" s="1919"/>
      <c r="E3" s="1920"/>
    </row>
    <row r="4" spans="1:7" ht="3.75" customHeight="1" x14ac:dyDescent="0.2">
      <c r="A4" s="1919"/>
      <c r="B4" s="1919"/>
      <c r="C4" s="1919"/>
      <c r="D4" s="1919"/>
      <c r="E4" s="1920"/>
    </row>
    <row r="5" spans="1:7" ht="15" x14ac:dyDescent="0.25">
      <c r="A5" s="2409" t="s">
        <v>1932</v>
      </c>
      <c r="B5" s="2410"/>
      <c r="C5" s="2410"/>
      <c r="D5" s="2410"/>
      <c r="E5" s="2410"/>
    </row>
    <row r="6" spans="1:7" ht="12" customHeight="1" x14ac:dyDescent="0.25">
      <c r="A6" s="1922"/>
      <c r="B6" s="2411" t="str">
        <f>COVER!A17</f>
        <v>Freeport SD 145</v>
      </c>
      <c r="C6" s="2411"/>
      <c r="D6" s="2411"/>
      <c r="E6" s="1923"/>
    </row>
    <row r="7" spans="1:7" ht="11.25" customHeight="1" x14ac:dyDescent="0.25">
      <c r="A7" s="1922"/>
      <c r="B7" s="2412">
        <f>COVER!A13</f>
        <v>8089145022</v>
      </c>
      <c r="C7" s="2412"/>
      <c r="D7" s="2412"/>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1927</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1912</v>
      </c>
      <c r="B19" s="1933"/>
      <c r="C19" s="1933"/>
      <c r="D19" s="1936"/>
      <c r="E19" s="1935"/>
    </row>
    <row r="20" spans="1:11" ht="12" customHeight="1" x14ac:dyDescent="0.2">
      <c r="A20" s="1932" t="s">
        <v>1913</v>
      </c>
      <c r="B20" s="1933"/>
      <c r="C20" s="1933"/>
      <c r="D20" s="1936"/>
      <c r="E20" s="1935"/>
    </row>
    <row r="21" spans="1:11" ht="12" customHeight="1" x14ac:dyDescent="0.2">
      <c r="A21" s="1932" t="s">
        <v>1914</v>
      </c>
      <c r="B21" s="1933"/>
      <c r="C21" s="1933"/>
      <c r="D21" s="1936"/>
      <c r="E21" s="1935"/>
    </row>
    <row r="22" spans="1:11" ht="12" customHeight="1" x14ac:dyDescent="0.2">
      <c r="A22" s="1932" t="s">
        <v>1915</v>
      </c>
      <c r="B22" s="1933"/>
      <c r="C22" s="1933"/>
      <c r="D22" s="1936"/>
      <c r="E22" s="1935"/>
    </row>
    <row r="23" spans="1:11" ht="12" customHeight="1" x14ac:dyDescent="0.2">
      <c r="A23" s="1932" t="s">
        <v>1916</v>
      </c>
      <c r="B23" s="1933"/>
      <c r="C23" s="1933"/>
      <c r="D23" s="1936"/>
      <c r="E23" s="1935"/>
    </row>
    <row r="24" spans="1:11" ht="12" customHeight="1" x14ac:dyDescent="0.2">
      <c r="A24" s="1932" t="s">
        <v>1917</v>
      </c>
      <c r="B24" s="1933"/>
      <c r="C24" s="1933"/>
      <c r="D24" s="1936"/>
      <c r="E24" s="1935"/>
    </row>
    <row r="25" spans="1:11" ht="12" customHeight="1" x14ac:dyDescent="0.2">
      <c r="A25" s="1932" t="s">
        <v>1918</v>
      </c>
      <c r="B25" s="1933"/>
      <c r="C25" s="1933"/>
      <c r="D25" s="1936"/>
      <c r="E25" s="1935"/>
    </row>
    <row r="26" spans="1:11" ht="12" customHeight="1" x14ac:dyDescent="0.2">
      <c r="A26" s="1932" t="s">
        <v>1919</v>
      </c>
      <c r="B26" s="1933"/>
      <c r="C26" s="1933"/>
      <c r="D26" s="1936"/>
      <c r="E26" s="1935"/>
    </row>
    <row r="27" spans="1:11" x14ac:dyDescent="0.2">
      <c r="A27" s="1932" t="s">
        <v>1920</v>
      </c>
      <c r="B27" s="1933"/>
      <c r="C27" s="1933"/>
      <c r="D27" s="1936"/>
      <c r="E27" s="1935"/>
    </row>
    <row r="28" spans="1:11" ht="12" customHeight="1" x14ac:dyDescent="0.2">
      <c r="A28" s="1932" t="s">
        <v>1921</v>
      </c>
      <c r="B28" s="1933"/>
      <c r="C28" s="1933"/>
      <c r="D28" s="1936"/>
      <c r="E28" s="1935"/>
    </row>
    <row r="29" spans="1:11" ht="12" customHeight="1" x14ac:dyDescent="0.2">
      <c r="A29" s="1932" t="s">
        <v>1922</v>
      </c>
      <c r="B29" s="1933"/>
      <c r="C29" s="1933"/>
      <c r="D29" s="1936"/>
      <c r="E29" s="1935"/>
    </row>
    <row r="30" spans="1:11" ht="12" customHeight="1" x14ac:dyDescent="0.2">
      <c r="A30" s="1932" t="s">
        <v>1923</v>
      </c>
      <c r="B30" s="1933"/>
      <c r="C30" s="1933"/>
      <c r="D30" s="1936"/>
      <c r="E30" s="1935"/>
    </row>
    <row r="31" spans="1:11" ht="12" customHeight="1" x14ac:dyDescent="0.2">
      <c r="A31" s="1932" t="s">
        <v>1924</v>
      </c>
      <c r="B31" s="1933" t="s">
        <v>2094</v>
      </c>
      <c r="C31" s="1933" t="s">
        <v>2094</v>
      </c>
      <c r="D31" s="1936"/>
      <c r="E31" s="1935" t="s">
        <v>2112</v>
      </c>
      <c r="K31" s="1946"/>
    </row>
    <row r="32" spans="1:11" ht="12" customHeight="1" x14ac:dyDescent="0.2">
      <c r="A32" s="1932" t="s">
        <v>1925</v>
      </c>
      <c r="B32" s="1933"/>
      <c r="C32" s="1933"/>
      <c r="D32" s="1936"/>
      <c r="E32" s="1935"/>
    </row>
    <row r="33" spans="1:5" ht="12" customHeight="1" x14ac:dyDescent="0.2">
      <c r="A33" s="1932" t="s">
        <v>1926</v>
      </c>
      <c r="B33" s="1933"/>
      <c r="C33" s="1933"/>
      <c r="D33" s="1936"/>
      <c r="E33" s="1935"/>
    </row>
    <row r="34" spans="1:5" ht="12" customHeight="1" x14ac:dyDescent="0.25">
      <c r="A34" s="1937"/>
      <c r="B34" s="1937"/>
      <c r="C34" s="1937"/>
      <c r="D34" s="1937"/>
      <c r="E34" s="1937"/>
    </row>
    <row r="35" spans="1:5" ht="12" customHeight="1" x14ac:dyDescent="0.2">
      <c r="A35" s="193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9"/>
      <c r="B39" s="1939"/>
      <c r="C39" s="1939"/>
      <c r="D39" s="1939"/>
      <c r="E39" s="1939"/>
    </row>
    <row r="40" spans="1:5" s="1937" customFormat="1" ht="12" customHeight="1" x14ac:dyDescent="0.25">
      <c r="A40" s="1940" t="s">
        <v>1668</v>
      </c>
      <c r="B40" s="2421"/>
      <c r="C40" s="2421"/>
      <c r="D40" s="2421"/>
      <c r="E40" s="2422"/>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06"/>
      <c r="B43" s="2407"/>
      <c r="C43" s="2407"/>
      <c r="D43" s="2407"/>
      <c r="E43" s="2408"/>
    </row>
    <row r="44" spans="1:5" s="1937" customFormat="1" ht="12" hidden="1" customHeight="1" x14ac:dyDescent="0.25">
      <c r="A44" s="2406"/>
      <c r="B44" s="2407"/>
      <c r="C44" s="2407"/>
      <c r="D44" s="2407"/>
      <c r="E44" s="240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31" orientation="landscape"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1" t="str">
        <f>COVER!A17</f>
        <v>Freeport SD 145</v>
      </c>
      <c r="J6" s="2432"/>
    </row>
    <row r="7" spans="1:10" x14ac:dyDescent="0.2">
      <c r="A7" s="2433" t="s">
        <v>1015</v>
      </c>
      <c r="B7" s="2434"/>
      <c r="C7" s="2434"/>
      <c r="D7" s="2434"/>
      <c r="E7" s="2435"/>
      <c r="F7" s="1604"/>
      <c r="G7" s="1593"/>
      <c r="H7" s="1603" t="s">
        <v>431</v>
      </c>
      <c r="I7" s="2436">
        <f>COVER!A13</f>
        <v>8089145022</v>
      </c>
      <c r="J7" s="243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7" t="s">
        <v>560</v>
      </c>
      <c r="B11" s="2438"/>
      <c r="C11" s="2439"/>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283020</v>
      </c>
      <c r="F12" s="1632"/>
      <c r="G12" s="1631">
        <f t="shared" ref="G12:G18" si="0">SUM(E12:F12)</f>
        <v>283020</v>
      </c>
      <c r="H12" s="1633">
        <v>292672</v>
      </c>
      <c r="I12" s="1632"/>
      <c r="J12" s="1631">
        <f t="shared" ref="J12:J18" si="1">SUM(H12:I12)</f>
        <v>292672</v>
      </c>
    </row>
    <row r="13" spans="1:10" ht="15" customHeight="1" x14ac:dyDescent="0.2">
      <c r="A13" s="1627">
        <v>2</v>
      </c>
      <c r="B13" s="1628" t="s">
        <v>45</v>
      </c>
      <c r="C13" s="1629"/>
      <c r="D13" s="1630">
        <v>2330</v>
      </c>
      <c r="E13" s="1631">
        <f>'Expenditures 15-22'!K51</f>
        <v>384402</v>
      </c>
      <c r="F13" s="1632"/>
      <c r="G13" s="1631">
        <f t="shared" si="0"/>
        <v>384402</v>
      </c>
      <c r="H13" s="1633">
        <v>419157</v>
      </c>
      <c r="I13" s="1632"/>
      <c r="J13" s="1631">
        <f t="shared" si="1"/>
        <v>419157</v>
      </c>
    </row>
    <row r="14" spans="1:10" ht="15" customHeight="1" x14ac:dyDescent="0.2">
      <c r="A14" s="1627">
        <v>3</v>
      </c>
      <c r="B14" s="1628" t="s">
        <v>46</v>
      </c>
      <c r="C14" s="1629"/>
      <c r="D14" s="1634">
        <v>2490</v>
      </c>
      <c r="E14" s="1631">
        <f>'Expenditures 15-22'!K56</f>
        <v>455247</v>
      </c>
      <c r="F14" s="1632"/>
      <c r="G14" s="1631">
        <f t="shared" si="0"/>
        <v>455247</v>
      </c>
      <c r="H14" s="1633">
        <v>472912</v>
      </c>
      <c r="I14" s="1632"/>
      <c r="J14" s="1631">
        <f t="shared" si="1"/>
        <v>472912</v>
      </c>
    </row>
    <row r="15" spans="1:10" ht="15" customHeight="1" x14ac:dyDescent="0.2">
      <c r="A15" s="1627">
        <v>4</v>
      </c>
      <c r="B15" s="1628" t="s">
        <v>1235</v>
      </c>
      <c r="C15" s="1629"/>
      <c r="D15" s="1630">
        <v>2510</v>
      </c>
      <c r="E15" s="1631">
        <f>'Expenditures 15-22'!K59</f>
        <v>346317</v>
      </c>
      <c r="F15" s="1631">
        <f>'Expenditures 15-22'!K122</f>
        <v>2181</v>
      </c>
      <c r="G15" s="1631">
        <f t="shared" si="0"/>
        <v>348498</v>
      </c>
      <c r="H15" s="1633">
        <v>342075</v>
      </c>
      <c r="I15" s="1633"/>
      <c r="J15" s="1631">
        <f t="shared" si="1"/>
        <v>342075</v>
      </c>
    </row>
    <row r="16" spans="1:10" ht="15" customHeight="1" x14ac:dyDescent="0.2">
      <c r="A16" s="1627">
        <v>5</v>
      </c>
      <c r="B16" s="1628" t="s">
        <v>107</v>
      </c>
      <c r="C16" s="1629"/>
      <c r="D16" s="1630">
        <v>2570</v>
      </c>
      <c r="E16" s="1631">
        <f>'Expenditures 15-22'!K64</f>
        <v>105982</v>
      </c>
      <c r="F16" s="1632"/>
      <c r="G16" s="1631">
        <f t="shared" si="0"/>
        <v>105982</v>
      </c>
      <c r="H16" s="1633">
        <v>106229</v>
      </c>
      <c r="I16" s="1632"/>
      <c r="J16" s="1631">
        <f t="shared" si="1"/>
        <v>106229</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0">
        <v>7</v>
      </c>
      <c r="B18" s="2440" t="s">
        <v>8</v>
      </c>
      <c r="C18" s="2441"/>
      <c r="D18" s="2442"/>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1574968</v>
      </c>
      <c r="F19" s="1639">
        <f t="shared" si="2"/>
        <v>2181</v>
      </c>
      <c r="G19" s="1639">
        <f t="shared" si="2"/>
        <v>1577149</v>
      </c>
      <c r="H19" s="1639">
        <f t="shared" si="2"/>
        <v>1633045</v>
      </c>
      <c r="I19" s="1639">
        <f t="shared" si="2"/>
        <v>0</v>
      </c>
      <c r="J19" s="1639">
        <f t="shared" si="2"/>
        <v>1633045</v>
      </c>
    </row>
    <row r="20" spans="1:10" ht="25.5" customHeight="1" thickTop="1" x14ac:dyDescent="0.2">
      <c r="A20" s="1627">
        <v>9</v>
      </c>
      <c r="B20" s="2443" t="s">
        <v>2016</v>
      </c>
      <c r="C20" s="2441"/>
      <c r="D20" s="2442"/>
      <c r="E20" s="1640"/>
      <c r="F20" s="1640"/>
      <c r="G20" s="1640"/>
      <c r="H20" s="1640"/>
      <c r="I20" s="1640"/>
      <c r="J20" s="1641">
        <f>IF(AND(G19&gt;0,J19&gt;0),(((J19-G19)/G19)),"Enter Budget Data")</f>
        <v>3.5441166307051519E-2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48"/>
      <c r="D26" s="2448"/>
      <c r="E26" s="1909"/>
      <c r="F26" s="2447"/>
      <c r="G26" s="2447"/>
    </row>
    <row r="27" spans="1:10" x14ac:dyDescent="0.2">
      <c r="B27" s="1642"/>
      <c r="C27" s="1904" t="s">
        <v>1199</v>
      </c>
      <c r="D27" s="1905"/>
      <c r="E27" s="1906"/>
      <c r="F27" s="2444" t="s">
        <v>1891</v>
      </c>
      <c r="G27" s="2444"/>
    </row>
    <row r="28" spans="1:10" ht="28.5" customHeight="1" x14ac:dyDescent="0.2">
      <c r="B28" s="1642"/>
      <c r="C28" s="2446"/>
      <c r="D28" s="2446"/>
      <c r="E28" s="1908"/>
      <c r="F28" s="2446"/>
      <c r="G28" s="2446"/>
    </row>
    <row r="29" spans="1:10" x14ac:dyDescent="0.2">
      <c r="B29" s="1642"/>
      <c r="C29" s="1902" t="s">
        <v>2023</v>
      </c>
      <c r="E29" s="1907"/>
      <c r="F29" s="2445" t="s">
        <v>1892</v>
      </c>
      <c r="G29" s="2445"/>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7"/>
    </row>
    <row r="36" spans="1:10" ht="13.5" customHeight="1" x14ac:dyDescent="0.2">
      <c r="B36" s="1646"/>
      <c r="C36" s="2430" t="s">
        <v>2088</v>
      </c>
      <c r="D36" s="2429"/>
      <c r="E36" s="2429"/>
      <c r="F36" s="2429"/>
      <c r="G36" s="2429"/>
      <c r="H36" s="2429"/>
      <c r="I36" s="2429"/>
      <c r="J36" s="1648"/>
    </row>
    <row r="37" spans="1:10" ht="22.5" customHeight="1" x14ac:dyDescent="0.2">
      <c r="C37" s="2429"/>
      <c r="D37" s="2429"/>
      <c r="E37" s="2429"/>
      <c r="F37" s="2429"/>
      <c r="G37" s="2429"/>
      <c r="H37" s="2429"/>
      <c r="I37" s="2429"/>
      <c r="J37" s="1648"/>
    </row>
    <row r="38" spans="1:10" ht="7.5" customHeight="1" x14ac:dyDescent="0.2">
      <c r="C38" s="1647"/>
      <c r="D38" s="1649"/>
      <c r="E38" s="1650"/>
      <c r="F38" s="1995"/>
      <c r="G38" s="1650"/>
    </row>
    <row r="39" spans="1:10" ht="13.5" customHeight="1" x14ac:dyDescent="0.2">
      <c r="B39" s="1646"/>
      <c r="C39" s="2426" t="s">
        <v>1028</v>
      </c>
      <c r="D39" s="2427"/>
      <c r="E39" s="2427"/>
      <c r="F39" s="2427"/>
      <c r="G39" s="2427"/>
      <c r="H39" s="2427"/>
      <c r="I39" s="2427"/>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2" orientation="landscape" useFirstPageNumber="1" r:id="rId1"/>
  <headerFooter alignWithMargins="0">
    <oddHeader xml:space="preserve">&amp;C </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Freeport SD 145</v>
      </c>
    </row>
    <row r="65" spans="2:2" x14ac:dyDescent="0.2">
      <c r="B65" s="393">
        <f>COVER!A13</f>
        <v>8089145022</v>
      </c>
    </row>
  </sheetData>
  <phoneticPr fontId="9" type="noConversion"/>
  <pageMargins left="0.2" right="0.2" top="1.17" bottom="0.75" header="0.19" footer="0.16"/>
  <pageSetup scale="80" firstPageNumber="33" orientation="portrait" useFirstPageNumber="1" r:id="rId1"/>
  <headerFooter alignWithMargins="0">
    <oddHeader xml:space="preserve">&amp;C </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4" orientation="portrait" useFirstPageNumber="1"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2"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shapeId="86018"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bat.Document.2015"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7" sqref="B7"/>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49" t="s">
        <v>1874</v>
      </c>
      <c r="B1" s="2450"/>
      <c r="C1" s="2450"/>
      <c r="D1" s="2450"/>
      <c r="E1" s="2450"/>
      <c r="F1" s="2451"/>
    </row>
    <row r="2" spans="1:8" ht="39.75" customHeight="1" x14ac:dyDescent="0.2">
      <c r="A2" s="2459" t="s">
        <v>2017</v>
      </c>
      <c r="B2" s="2460"/>
      <c r="C2" s="2460"/>
      <c r="D2" s="2460"/>
      <c r="E2" s="2460"/>
      <c r="F2" s="2461"/>
      <c r="G2" s="1818"/>
      <c r="H2" s="1818"/>
    </row>
    <row r="3" spans="1:8" ht="46.5" customHeight="1" x14ac:dyDescent="0.2">
      <c r="A3" s="2462" t="s">
        <v>1724</v>
      </c>
      <c r="B3" s="2463"/>
      <c r="C3" s="2463"/>
      <c r="D3" s="2463"/>
      <c r="E3" s="2463"/>
      <c r="F3" s="2464"/>
      <c r="G3" s="1818"/>
      <c r="H3" s="1818"/>
    </row>
    <row r="4" spans="1:8" s="1571" customFormat="1" ht="41.25" customHeight="1" x14ac:dyDescent="0.2">
      <c r="A4" s="2465" t="s">
        <v>1873</v>
      </c>
      <c r="B4" s="2466"/>
      <c r="C4" s="2466"/>
      <c r="D4" s="2466"/>
      <c r="E4" s="2466"/>
      <c r="F4" s="2467"/>
    </row>
    <row r="5" spans="1:8" ht="42" customHeight="1" x14ac:dyDescent="0.2">
      <c r="A5" s="1833" t="s">
        <v>560</v>
      </c>
      <c r="B5" s="1572" t="s">
        <v>1876</v>
      </c>
      <c r="C5" s="1572" t="s">
        <v>1877</v>
      </c>
      <c r="D5" s="1572" t="s">
        <v>1875</v>
      </c>
      <c r="E5" s="1572" t="s">
        <v>1878</v>
      </c>
      <c r="F5" s="1572" t="s">
        <v>1634</v>
      </c>
    </row>
    <row r="6" spans="1:8" s="1575" customFormat="1" ht="14.25" customHeight="1" x14ac:dyDescent="0.2">
      <c r="A6" s="1573" t="s">
        <v>1635</v>
      </c>
      <c r="B6" s="1574">
        <f>'Acct Summary 7-8'!C8</f>
        <v>39283517</v>
      </c>
      <c r="C6" s="1574">
        <f>'Acct Summary 7-8'!D8</f>
        <v>4080981</v>
      </c>
      <c r="D6" s="1574">
        <f>'Acct Summary 7-8'!F8</f>
        <v>3113899</v>
      </c>
      <c r="E6" s="1574">
        <f>'Acct Summary 7-8'!I8</f>
        <v>117252</v>
      </c>
      <c r="F6" s="1574">
        <f>SUM(B6:E6)</f>
        <v>46595649</v>
      </c>
    </row>
    <row r="7" spans="1:8" s="1575" customFormat="1" ht="14.25" customHeight="1" thickBot="1" x14ac:dyDescent="0.25">
      <c r="A7" s="1573" t="s">
        <v>1636</v>
      </c>
      <c r="B7" s="1576">
        <f>'Acct Summary 7-8'!C17</f>
        <v>38622196</v>
      </c>
      <c r="C7" s="1576">
        <f>'Acct Summary 7-8'!D17</f>
        <v>3887924</v>
      </c>
      <c r="D7" s="1576">
        <f>'Acct Summary 7-8'!F17</f>
        <v>2942170</v>
      </c>
      <c r="E7" s="1834"/>
      <c r="F7" s="1574">
        <f>SUM(B7:E7)</f>
        <v>45452290</v>
      </c>
    </row>
    <row r="8" spans="1:8" s="1575" customFormat="1" ht="14.25" thickTop="1" thickBot="1" x14ac:dyDescent="0.25">
      <c r="A8" s="1577" t="s">
        <v>1637</v>
      </c>
      <c r="B8" s="1578">
        <f>(B6-B7)</f>
        <v>661321</v>
      </c>
      <c r="C8" s="1578">
        <f>(C6-C7)</f>
        <v>193057</v>
      </c>
      <c r="D8" s="1578">
        <f>(D6-D7)</f>
        <v>171729</v>
      </c>
      <c r="E8" s="1576">
        <f>(E6-E7)</f>
        <v>117252</v>
      </c>
      <c r="F8" s="1579">
        <f>SUM(F6-F7)</f>
        <v>1143359</v>
      </c>
    </row>
    <row r="9" spans="1:8" s="1575" customFormat="1" ht="14.25" thickTop="1" thickBot="1" x14ac:dyDescent="0.25">
      <c r="A9" s="1580" t="s">
        <v>2018</v>
      </c>
      <c r="B9" s="1581">
        <f>'Acct Summary 7-8'!C81</f>
        <v>-249374</v>
      </c>
      <c r="C9" s="1581">
        <f>'Acct Summary 7-8'!D81</f>
        <v>3044178</v>
      </c>
      <c r="D9" s="1581">
        <f>'Acct Summary 7-8'!F81</f>
        <v>3865308</v>
      </c>
      <c r="E9" s="1581">
        <f>'Acct Summary 7-8'!I81</f>
        <v>5706047</v>
      </c>
      <c r="F9" s="1660">
        <f>SUM(B9:E9)</f>
        <v>12366159</v>
      </c>
    </row>
    <row r="10" spans="1:8" ht="16.5" customHeight="1" thickTop="1" x14ac:dyDescent="0.2">
      <c r="A10" s="1582"/>
      <c r="B10" s="1583"/>
      <c r="C10" s="2453" t="str">
        <f>IF(AND(F8&lt;0,F9&gt;=0,ABS(F8*3)&gt;ABS(F9)),A14,IF(AND(F8&lt;0,F9&gt;0,ABS(F8*3)&lt;=ABS(F9)),A15,IF(AND(F8&lt;0,F9&lt;0),A14,IF(F9=0,A17,A16))))</f>
        <v>Balanced - no deficit reduction plan is required.</v>
      </c>
      <c r="D10" s="2454"/>
      <c r="E10" s="2454"/>
      <c r="F10" s="2455"/>
    </row>
    <row r="11" spans="1:8" ht="19.5" customHeight="1" x14ac:dyDescent="0.2">
      <c r="A11" s="1658"/>
      <c r="B11" s="1659"/>
      <c r="C11" s="2453"/>
      <c r="D11" s="2454"/>
      <c r="E11" s="2454"/>
      <c r="F11" s="2455"/>
      <c r="H11" s="1657"/>
    </row>
    <row r="12" spans="1:8" ht="19.5" customHeight="1" x14ac:dyDescent="0.2">
      <c r="A12" s="1658"/>
      <c r="B12" s="1659"/>
      <c r="C12" s="2453"/>
      <c r="D12" s="2454"/>
      <c r="E12" s="2454"/>
      <c r="F12" s="2455"/>
      <c r="H12" s="1657"/>
    </row>
    <row r="13" spans="1:8" ht="19.5" customHeight="1" x14ac:dyDescent="0.2">
      <c r="A13" s="1658"/>
      <c r="B13" s="1659"/>
      <c r="C13" s="2456"/>
      <c r="D13" s="2457"/>
      <c r="E13" s="2457"/>
      <c r="F13" s="2458"/>
      <c r="H13" s="1657"/>
    </row>
    <row r="14" spans="1:8" s="1530" customFormat="1" hidden="1" x14ac:dyDescent="0.2">
      <c r="A14" s="2452" t="s">
        <v>1946</v>
      </c>
      <c r="B14" s="2452"/>
      <c r="C14" s="2452"/>
      <c r="D14" s="2452"/>
      <c r="E14" s="2452"/>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36" fitToHeight="0" orientation="landscape" useFirstPageNumber="1"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9"/>
      <c r="C6" s="225"/>
      <c r="D6" s="1243"/>
    </row>
    <row r="7" spans="1:4" x14ac:dyDescent="0.2">
      <c r="A7" s="1889" t="s">
        <v>487</v>
      </c>
      <c r="B7" s="399"/>
      <c r="C7" s="225"/>
      <c r="D7" s="1243"/>
    </row>
    <row r="8" spans="1:4" ht="18" customHeight="1" x14ac:dyDescent="0.2">
      <c r="A8" s="2468"/>
      <c r="B8" s="2469"/>
      <c r="C8" s="2469"/>
      <c r="D8" s="2470"/>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73" t="s">
        <v>1886</v>
      </c>
      <c r="D11" s="2474"/>
    </row>
    <row r="12" spans="1:4" s="4" customFormat="1" ht="12.75" x14ac:dyDescent="0.2">
      <c r="A12" s="1891"/>
      <c r="B12" s="226"/>
      <c r="C12" s="1890" t="s">
        <v>1885</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6" t="s">
        <v>354</v>
      </c>
      <c r="D27" s="2477"/>
    </row>
    <row r="28" spans="1:4" ht="12.75" x14ac:dyDescent="0.2">
      <c r="A28" s="229"/>
      <c r="B28" s="230">
        <v>2</v>
      </c>
      <c r="C28" s="2475" t="s">
        <v>1909</v>
      </c>
      <c r="D28" s="2321"/>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1911</v>
      </c>
      <c r="D31" s="1253" t="str">
        <f>IF(AND(COVER!J29="X",COVER!J30="X",COVER!L30&lt;&gt;"X"),"OK",IF(AND(COVER!J29="X",COVER!J30&lt;&gt;"X",COVER!L30="X"),"OK",IF(AND(COVER!L29="X",COVER!J30&lt;&gt;"X"),"OK","PLEASE CHECK YES or NO.")))</f>
        <v>OK</v>
      </c>
    </row>
    <row r="32" spans="1:4" x14ac:dyDescent="0.2">
      <c r="A32" s="231"/>
      <c r="B32" s="234"/>
      <c r="C32" s="1585" t="s">
        <v>1910</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78" t="s">
        <v>616</v>
      </c>
      <c r="D49" s="2479"/>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1" t="s">
        <v>900</v>
      </c>
      <c r="D62" s="2472"/>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1" t="s">
        <v>758</v>
      </c>
      <c r="D76" s="2472"/>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B43" sqref="B43"/>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3" t="s">
        <v>2019</v>
      </c>
      <c r="B4" s="2504"/>
      <c r="C4" s="2504"/>
      <c r="D4" s="2504"/>
      <c r="E4" s="2504"/>
      <c r="F4" s="2504"/>
      <c r="G4" s="2504"/>
      <c r="H4" s="2504"/>
      <c r="I4" s="2504"/>
      <c r="J4" s="2504"/>
      <c r="K4" s="2504"/>
      <c r="L4" s="250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2" t="str">
        <f>COVER!A17</f>
        <v>Freeport SD 145</v>
      </c>
      <c r="B7" s="2493"/>
      <c r="C7" s="2493"/>
      <c r="D7" s="2505"/>
      <c r="E7" s="2506">
        <f>COVER!A13</f>
        <v>8089145022</v>
      </c>
      <c r="F7" s="2507"/>
      <c r="G7" s="2508" t="str">
        <f>COVER!T23</f>
        <v>066-004023</v>
      </c>
      <c r="H7" s="2509"/>
      <c r="I7" s="2509"/>
      <c r="J7" s="2509"/>
      <c r="K7" s="2509"/>
      <c r="L7" s="2510"/>
    </row>
    <row r="8" spans="1:29" ht="13.5" customHeight="1" x14ac:dyDescent="0.2">
      <c r="A8" s="2005" t="s">
        <v>1901</v>
      </c>
      <c r="B8" s="1957"/>
      <c r="C8" s="1947"/>
      <c r="D8" s="1947"/>
      <c r="E8" s="1959"/>
      <c r="F8" s="1948"/>
      <c r="G8" s="2008" t="s">
        <v>1387</v>
      </c>
      <c r="H8" s="1278"/>
      <c r="I8" s="1278"/>
      <c r="J8" s="1278"/>
      <c r="K8" s="1278"/>
      <c r="L8" s="1949"/>
    </row>
    <row r="9" spans="1:29" ht="13.5" customHeight="1" x14ac:dyDescent="0.2">
      <c r="A9" s="2511"/>
      <c r="B9" s="2481"/>
      <c r="C9" s="2481"/>
      <c r="D9" s="2481"/>
      <c r="E9" s="2481"/>
      <c r="F9" s="2512"/>
      <c r="G9" s="2480" t="str">
        <f>COVER!T13</f>
        <v>WIPFLI LLP</v>
      </c>
      <c r="H9" s="2499"/>
      <c r="I9" s="2499"/>
      <c r="J9" s="2499"/>
      <c r="K9" s="2499"/>
      <c r="L9" s="2513"/>
    </row>
    <row r="10" spans="1:29" ht="13.5" customHeight="1" x14ac:dyDescent="0.2">
      <c r="A10" s="2489" t="str">
        <f>COVER!A38</f>
        <v>MIKE SCHIFFMAN</v>
      </c>
      <c r="B10" s="2490"/>
      <c r="C10" s="2490"/>
      <c r="D10" s="2490"/>
      <c r="E10" s="2490"/>
      <c r="F10" s="2491"/>
      <c r="G10" s="2480" t="str">
        <f>COVER!T17</f>
        <v>328 W. STEPHENSON STREET</v>
      </c>
      <c r="H10" s="2482"/>
      <c r="I10" s="2482"/>
      <c r="J10" s="2482"/>
      <c r="K10" s="2482"/>
      <c r="L10" s="2495"/>
    </row>
    <row r="11" spans="1:29" ht="13.5" customHeight="1" x14ac:dyDescent="0.2">
      <c r="A11" s="2005" t="s">
        <v>1903</v>
      </c>
      <c r="B11" s="1957"/>
      <c r="C11" s="1947"/>
      <c r="D11" s="1959"/>
      <c r="E11" s="1947"/>
      <c r="F11" s="1948"/>
      <c r="G11" s="2480" t="str">
        <f>COVER!T19</f>
        <v>FREEPORT</v>
      </c>
      <c r="H11" s="2482"/>
      <c r="I11" s="2482"/>
      <c r="J11" s="2000" t="str">
        <f>COVER!X19</f>
        <v>IL</v>
      </c>
      <c r="K11" s="2000">
        <f>COVER!Z19</f>
        <v>61032</v>
      </c>
      <c r="L11" s="1999"/>
    </row>
    <row r="12" spans="1:29" ht="13.5" customHeight="1" x14ac:dyDescent="0.2">
      <c r="A12" s="2496" t="s">
        <v>1902</v>
      </c>
      <c r="B12" s="2497"/>
      <c r="C12" s="2497"/>
      <c r="D12" s="2497"/>
      <c r="E12" s="2497"/>
      <c r="F12" s="2498"/>
      <c r="G12" s="1916"/>
      <c r="H12" s="1294"/>
      <c r="I12" s="1294"/>
      <c r="J12" s="1294"/>
      <c r="K12" s="1294"/>
      <c r="L12" s="1917"/>
    </row>
    <row r="13" spans="1:29" ht="13.5" customHeight="1" x14ac:dyDescent="0.2">
      <c r="A13" s="2480"/>
      <c r="B13" s="2499"/>
      <c r="C13" s="2499"/>
      <c r="D13" s="2499"/>
      <c r="E13" s="1293"/>
      <c r="F13" s="2001"/>
      <c r="G13" s="2009" t="s">
        <v>1904</v>
      </c>
      <c r="H13" s="1950"/>
      <c r="I13" s="2500" t="str">
        <f>COVER!T25</f>
        <v>mschueler@wipfli.com</v>
      </c>
      <c r="J13" s="2501"/>
      <c r="K13" s="2501"/>
      <c r="L13" s="2502"/>
    </row>
    <row r="14" spans="1:29" ht="13.5" customHeight="1" x14ac:dyDescent="0.2">
      <c r="A14" s="2480" t="str">
        <f>COVER!A19</f>
        <v>501 E. SOUTH STREET</v>
      </c>
      <c r="B14" s="2481"/>
      <c r="C14" s="2481"/>
      <c r="D14" s="2481"/>
      <c r="E14" s="1998">
        <v>0</v>
      </c>
      <c r="F14" s="1292"/>
      <c r="G14" s="2010" t="s">
        <v>1386</v>
      </c>
      <c r="H14" s="1278"/>
      <c r="I14" s="1278"/>
      <c r="J14" s="1278"/>
      <c r="K14" s="1278"/>
      <c r="L14" s="1949"/>
    </row>
    <row r="15" spans="1:29" ht="13.5" customHeight="1" x14ac:dyDescent="0.2">
      <c r="A15" s="2480" t="str">
        <f>COVER!A21</f>
        <v>FREEPORT</v>
      </c>
      <c r="B15" s="2482"/>
      <c r="C15" s="2482"/>
      <c r="D15" s="1277"/>
      <c r="E15" s="1918"/>
      <c r="F15" s="1291"/>
      <c r="G15" s="1997" t="str">
        <f>COVER!T15</f>
        <v>MATTHEW J. SCHUELER</v>
      </c>
      <c r="H15" s="1278"/>
      <c r="I15" s="1278"/>
      <c r="J15" s="1278"/>
      <c r="K15" s="1278"/>
      <c r="L15" s="1949"/>
    </row>
    <row r="16" spans="1:29" ht="12.2" customHeight="1" x14ac:dyDescent="0.2">
      <c r="A16" s="1997"/>
      <c r="B16" s="1500"/>
      <c r="C16" s="2000">
        <f>COVER!A25</f>
        <v>61032</v>
      </c>
      <c r="D16" s="2000"/>
      <c r="E16" s="2000"/>
      <c r="F16" s="2001"/>
      <c r="G16" s="2483"/>
      <c r="H16" s="2484"/>
      <c r="I16" s="2484"/>
      <c r="J16" s="2484"/>
      <c r="K16" s="2484"/>
      <c r="L16" s="2485"/>
    </row>
    <row r="17" spans="1:13" ht="12.2" customHeight="1" x14ac:dyDescent="0.2">
      <c r="A17" s="2486"/>
      <c r="B17" s="2487"/>
      <c r="C17" s="2487"/>
      <c r="D17" s="2487"/>
      <c r="E17" s="2487"/>
      <c r="F17" s="2488"/>
      <c r="G17" s="2010" t="s">
        <v>1385</v>
      </c>
      <c r="H17" s="1278"/>
      <c r="I17" s="1278"/>
      <c r="J17" s="1278"/>
      <c r="K17" s="2011" t="s">
        <v>1384</v>
      </c>
      <c r="L17" s="1948"/>
      <c r="M17" s="1290"/>
    </row>
    <row r="18" spans="1:13" ht="12.2" customHeight="1" x14ac:dyDescent="0.2">
      <c r="A18" s="2489"/>
      <c r="B18" s="2490"/>
      <c r="C18" s="2490"/>
      <c r="D18" s="2490"/>
      <c r="E18" s="2490"/>
      <c r="F18" s="2491"/>
      <c r="G18" s="2492" t="str">
        <f>COVER!T21</f>
        <v>815-233-1512</v>
      </c>
      <c r="H18" s="2493"/>
      <c r="I18" s="2493"/>
      <c r="J18" s="2493"/>
      <c r="K18" s="2492" t="str">
        <f>COVER!X21</f>
        <v>815-233-1487</v>
      </c>
      <c r="L18" s="249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2025</v>
      </c>
    </row>
    <row r="22" spans="1:13" ht="12.2" customHeight="1" x14ac:dyDescent="0.2">
      <c r="A22" s="1289"/>
    </row>
    <row r="23" spans="1:13" ht="12.2" customHeight="1" x14ac:dyDescent="0.2">
      <c r="A23" s="1289"/>
      <c r="B23" s="1279" t="s">
        <v>2094</v>
      </c>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t="s">
        <v>2094</v>
      </c>
      <c r="C26" s="2012" t="s">
        <v>2026</v>
      </c>
      <c r="D26" s="1283"/>
      <c r="E26" s="1283"/>
    </row>
    <row r="27" spans="1:13" s="1276" customFormat="1" ht="9" customHeight="1" x14ac:dyDescent="0.2">
      <c r="B27" s="1282"/>
      <c r="C27" s="2012"/>
      <c r="D27" s="1283"/>
      <c r="E27" s="1283"/>
    </row>
    <row r="28" spans="1:13" s="1276" customFormat="1" ht="12.2" customHeight="1" x14ac:dyDescent="0.2">
      <c r="A28" s="1287"/>
      <c r="B28" s="1279" t="s">
        <v>2094</v>
      </c>
      <c r="C28" s="2012" t="s">
        <v>2027</v>
      </c>
      <c r="D28" s="1283"/>
      <c r="E28" s="1283"/>
    </row>
    <row r="29" spans="1:13" s="1276" customFormat="1" ht="9" customHeight="1" x14ac:dyDescent="0.2">
      <c r="A29" s="1287"/>
      <c r="B29" s="1282"/>
      <c r="C29" s="2012"/>
      <c r="D29" s="1283"/>
      <c r="E29" s="1283"/>
    </row>
    <row r="30" spans="1:13" s="1276" customFormat="1" ht="12.2" customHeight="1" x14ac:dyDescent="0.2">
      <c r="B30" s="1279" t="s">
        <v>2094</v>
      </c>
      <c r="C30" s="2012" t="s">
        <v>2028</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t="s">
        <v>2094</v>
      </c>
      <c r="C32" s="2012" t="s">
        <v>2029</v>
      </c>
      <c r="D32" s="1277"/>
      <c r="E32" s="1277"/>
      <c r="F32" s="1283"/>
      <c r="G32" s="1283"/>
      <c r="H32" s="1283"/>
      <c r="I32" s="1283"/>
      <c r="J32" s="1283"/>
      <c r="K32" s="1283"/>
      <c r="L32" s="1283"/>
    </row>
    <row r="33" spans="1:12" s="1276" customFormat="1" ht="10.9" customHeight="1" x14ac:dyDescent="0.2">
      <c r="B33" s="1282"/>
      <c r="C33" s="2013" t="s">
        <v>2030</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t="s">
        <v>2094</v>
      </c>
      <c r="C35" s="2012" t="s">
        <v>2031</v>
      </c>
      <c r="D35" s="1283"/>
      <c r="E35" s="1283"/>
      <c r="F35" s="1283"/>
      <c r="G35" s="1283"/>
      <c r="H35" s="1283"/>
      <c r="I35" s="1283"/>
      <c r="J35" s="1283"/>
      <c r="K35" s="1283"/>
      <c r="L35" s="1283"/>
    </row>
    <row r="36" spans="1:12" s="1276" customFormat="1" ht="10.9" customHeight="1" x14ac:dyDescent="0.2">
      <c r="B36" s="1282"/>
      <c r="C36" s="2013" t="s">
        <v>2032</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t="s">
        <v>2094</v>
      </c>
      <c r="C38" s="2012" t="s">
        <v>2033</v>
      </c>
      <c r="D38" s="1283"/>
      <c r="E38" s="1283"/>
    </row>
    <row r="39" spans="1:12" ht="9" customHeight="1" x14ac:dyDescent="0.2">
      <c r="B39" s="1282"/>
      <c r="C39" s="2013"/>
      <c r="D39" s="1281"/>
      <c r="E39" s="1281"/>
    </row>
    <row r="40" spans="1:12" s="1276" customFormat="1" ht="13.5" customHeight="1" x14ac:dyDescent="0.2">
      <c r="B40" s="1279" t="s">
        <v>2094</v>
      </c>
      <c r="C40" s="2012" t="s">
        <v>2034</v>
      </c>
      <c r="D40" s="1283"/>
      <c r="E40" s="1283"/>
    </row>
    <row r="41" spans="1:12" ht="9" customHeight="1" x14ac:dyDescent="0.2">
      <c r="A41" s="1285"/>
      <c r="B41" s="1282"/>
      <c r="C41" s="2013"/>
      <c r="D41" s="1281"/>
      <c r="E41" s="1281"/>
    </row>
    <row r="42" spans="1:12" s="1276" customFormat="1" ht="13.5" customHeight="1" x14ac:dyDescent="0.2">
      <c r="B42" s="1279" t="s">
        <v>2094</v>
      </c>
      <c r="C42" s="2012" t="s">
        <v>2035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2036</v>
      </c>
      <c r="D46" s="1277"/>
      <c r="E46" s="1277"/>
      <c r="F46" s="1277"/>
      <c r="G46" s="1277"/>
      <c r="H46" s="1277"/>
    </row>
    <row r="47" spans="1:12" ht="9" customHeight="1" x14ac:dyDescent="0.2"/>
    <row r="48" spans="1:12" ht="12.2" customHeight="1" x14ac:dyDescent="0.2">
      <c r="B48" s="1672"/>
      <c r="C48" s="2015" t="s">
        <v>2037</v>
      </c>
    </row>
    <row r="49" spans="1:12" ht="9" customHeight="1" x14ac:dyDescent="0.2"/>
    <row r="50" spans="1:12" ht="12.2" customHeight="1" x14ac:dyDescent="0.2">
      <c r="C50" s="2015"/>
    </row>
    <row r="51" spans="1:12" ht="12.2" customHeight="1" x14ac:dyDescent="0.2">
      <c r="A51" s="1280" t="s">
        <v>2038</v>
      </c>
    </row>
    <row r="52" spans="1:12" ht="12.2" customHeight="1" x14ac:dyDescent="0.2">
      <c r="A52" s="1280" t="s">
        <v>2039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7" fitToHeight="0"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5" zoomScaleNormal="100" workbookViewId="0">
      <selection activeCell="B124" sqref="B12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4" t="str">
        <f>'Single Audit Cover'!A7</f>
        <v>Freeport SD 145</v>
      </c>
      <c r="B1" s="2515"/>
      <c r="C1" s="2515"/>
      <c r="D1" s="2515"/>
    </row>
    <row r="2" spans="1:11" s="2004" customFormat="1" ht="12.75" x14ac:dyDescent="0.2">
      <c r="A2" s="2516">
        <f>'Single Audit Cover'!E7</f>
        <v>8089145022</v>
      </c>
      <c r="B2" s="2517"/>
      <c r="C2" s="2517"/>
      <c r="D2" s="2517"/>
    </row>
    <row r="3" spans="1:11" s="2004" customFormat="1" ht="12.75" x14ac:dyDescent="0.2">
      <c r="A3" s="2514" t="s">
        <v>1895</v>
      </c>
      <c r="B3" s="2515"/>
      <c r="C3" s="2515"/>
      <c r="D3" s="2515"/>
    </row>
    <row r="4" spans="1:11" s="2004" customFormat="1" ht="4.5" customHeight="1" x14ac:dyDescent="0.2">
      <c r="A4" s="2002"/>
      <c r="B4" s="1996"/>
      <c r="C4" s="1996"/>
      <c r="D4" s="1996"/>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t="s">
        <v>2094</v>
      </c>
      <c r="C11" s="1303">
        <v>1</v>
      </c>
      <c r="D11" s="1327" t="s">
        <v>2040</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t="s">
        <v>2094</v>
      </c>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t="s">
        <v>2094</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t="s">
        <v>2094</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t="s">
        <v>2094</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t="s">
        <v>2094</v>
      </c>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t="s">
        <v>2094</v>
      </c>
      <c r="C28" s="1300">
        <f>C24+1</f>
        <v>7</v>
      </c>
      <c r="D28" s="1323" t="s">
        <v>2041</v>
      </c>
      <c r="E28" s="1322"/>
      <c r="F28" s="1322"/>
      <c r="G28" s="1322"/>
      <c r="H28" s="1322"/>
      <c r="I28" s="1322"/>
      <c r="J28" s="1322"/>
      <c r="K28" s="1322"/>
    </row>
    <row r="29" spans="1:11" ht="10.5" customHeight="1" x14ac:dyDescent="0.2">
      <c r="A29" s="1299"/>
      <c r="D29" s="2101" t="s">
        <v>2042</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t="s">
        <v>2094</v>
      </c>
      <c r="C33" s="1303">
        <v>8</v>
      </c>
      <c r="D33" s="1302" t="s">
        <v>1431</v>
      </c>
    </row>
    <row r="34" spans="1:5" ht="10.5" customHeight="1" x14ac:dyDescent="0.2">
      <c r="A34" s="1299"/>
      <c r="B34" s="1320"/>
      <c r="C34" s="1303"/>
      <c r="D34" s="1302" t="s">
        <v>2043</v>
      </c>
    </row>
    <row r="35" spans="1:5" ht="3" customHeight="1" x14ac:dyDescent="0.2">
      <c r="A35" s="1299"/>
      <c r="B35" s="1314"/>
      <c r="D35" s="1305"/>
    </row>
    <row r="36" spans="1:5" x14ac:dyDescent="0.2">
      <c r="A36" s="1299"/>
      <c r="B36" s="1954" t="s">
        <v>2094</v>
      </c>
      <c r="C36" s="1303">
        <f>C33+1</f>
        <v>9</v>
      </c>
      <c r="D36" s="1302" t="s">
        <v>1430</v>
      </c>
    </row>
    <row r="37" spans="1:5" ht="10.5" customHeight="1" x14ac:dyDescent="0.2">
      <c r="A37" s="1299"/>
      <c r="B37" s="1314"/>
      <c r="D37" s="1302" t="s">
        <v>2043</v>
      </c>
    </row>
    <row r="38" spans="1:5" ht="3" customHeight="1" x14ac:dyDescent="0.2">
      <c r="A38" s="1299"/>
      <c r="B38" s="1319"/>
      <c r="C38" s="1318"/>
      <c r="D38" s="1305"/>
    </row>
    <row r="39" spans="1:5" x14ac:dyDescent="0.2">
      <c r="A39" s="1299"/>
      <c r="B39" s="1955" t="s">
        <v>2094</v>
      </c>
      <c r="C39" s="1300">
        <f>C36+1</f>
        <v>10</v>
      </c>
      <c r="D39" s="1305" t="s">
        <v>1429</v>
      </c>
    </row>
    <row r="40" spans="1:5" ht="10.5" customHeight="1" x14ac:dyDescent="0.2">
      <c r="A40" s="1299"/>
      <c r="B40" s="1321"/>
      <c r="C40" s="1318"/>
      <c r="D40" s="1305" t="s">
        <v>2044</v>
      </c>
    </row>
    <row r="41" spans="1:5" ht="3" customHeight="1" x14ac:dyDescent="0.2">
      <c r="A41" s="1299"/>
      <c r="B41" s="1319"/>
      <c r="C41" s="1318"/>
      <c r="D41" s="1305"/>
    </row>
    <row r="42" spans="1:5" ht="10.5" customHeight="1" x14ac:dyDescent="0.2">
      <c r="A42" s="1299"/>
      <c r="B42" s="1955" t="s">
        <v>2094</v>
      </c>
      <c r="C42" s="1300">
        <v>11</v>
      </c>
      <c r="D42" s="2017" t="s">
        <v>2045</v>
      </c>
      <c r="E42" s="1306"/>
    </row>
    <row r="43" spans="1:5" ht="3" customHeight="1" x14ac:dyDescent="0.2">
      <c r="A43" s="1299"/>
      <c r="B43" s="1319"/>
      <c r="C43" s="1318"/>
      <c r="D43" s="1305"/>
    </row>
    <row r="44" spans="1:5" x14ac:dyDescent="0.2">
      <c r="A44" s="1299"/>
      <c r="B44" s="1954" t="s">
        <v>2094</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t="s">
        <v>2094</v>
      </c>
      <c r="C48" s="1303">
        <f>C44+1</f>
        <v>13</v>
      </c>
      <c r="D48" s="1302" t="s">
        <v>2046</v>
      </c>
    </row>
    <row r="49" spans="1:4" ht="3" customHeight="1" x14ac:dyDescent="0.2">
      <c r="A49" s="1299"/>
      <c r="B49" s="2016"/>
      <c r="C49" s="1303"/>
      <c r="D49" s="1302"/>
    </row>
    <row r="50" spans="1:4" x14ac:dyDescent="0.2">
      <c r="A50" s="1299"/>
      <c r="B50" s="1954" t="s">
        <v>2094</v>
      </c>
      <c r="C50" s="1303">
        <f>C48+1</f>
        <v>14</v>
      </c>
      <c r="D50" s="1302" t="s">
        <v>1425</v>
      </c>
    </row>
    <row r="51" spans="1:4" ht="3" customHeight="1" x14ac:dyDescent="0.2">
      <c r="A51" s="1299"/>
      <c r="B51" s="2016"/>
      <c r="C51" s="1303"/>
      <c r="D51" s="1302"/>
    </row>
    <row r="52" spans="1:4" x14ac:dyDescent="0.2">
      <c r="A52" s="1299"/>
      <c r="B52" s="1954" t="s">
        <v>2094</v>
      </c>
      <c r="C52" s="1303">
        <f>C50+1</f>
        <v>15</v>
      </c>
      <c r="D52" s="1302" t="s">
        <v>1424</v>
      </c>
    </row>
    <row r="53" spans="1:4" ht="3" customHeight="1" x14ac:dyDescent="0.2">
      <c r="A53" s="1299"/>
      <c r="B53" s="2016"/>
      <c r="C53" s="1303"/>
      <c r="D53" s="1302"/>
    </row>
    <row r="54" spans="1:4" x14ac:dyDescent="0.2">
      <c r="A54" s="1299"/>
      <c r="B54" s="1954" t="s">
        <v>2113</v>
      </c>
      <c r="C54" s="1303">
        <f>C52+1</f>
        <v>16</v>
      </c>
      <c r="D54" s="1302" t="s">
        <v>1423</v>
      </c>
    </row>
    <row r="55" spans="1:4" ht="3" customHeight="1" x14ac:dyDescent="0.2">
      <c r="A55" s="1299"/>
      <c r="B55" s="2016"/>
      <c r="C55" s="1303"/>
      <c r="D55" s="1302"/>
    </row>
    <row r="56" spans="1:4" x14ac:dyDescent="0.2">
      <c r="A56" s="1299"/>
      <c r="B56" s="1954" t="s">
        <v>2094</v>
      </c>
      <c r="C56" s="1303">
        <f>C54+1</f>
        <v>17</v>
      </c>
      <c r="D56" s="1305" t="s">
        <v>1752</v>
      </c>
    </row>
    <row r="57" spans="1:4" ht="10.5" customHeight="1" x14ac:dyDescent="0.2">
      <c r="A57" s="1299"/>
      <c r="D57" s="1302" t="s">
        <v>2047</v>
      </c>
    </row>
    <row r="58" spans="1:4" x14ac:dyDescent="0.2">
      <c r="A58" s="1299"/>
      <c r="C58" s="1956" t="s">
        <v>2094</v>
      </c>
      <c r="D58" s="1302" t="s">
        <v>1422</v>
      </c>
    </row>
    <row r="59" spans="1:4" ht="10.5" customHeight="1" x14ac:dyDescent="0.2">
      <c r="A59" s="1299"/>
      <c r="D59" s="1305" t="s">
        <v>1421</v>
      </c>
    </row>
    <row r="60" spans="1:4" ht="10.5" customHeight="1" x14ac:dyDescent="0.2">
      <c r="A60" s="1299"/>
      <c r="D60" s="2100" t="s">
        <v>2087</v>
      </c>
    </row>
    <row r="61" spans="1:4" ht="10.5" customHeight="1" x14ac:dyDescent="0.2">
      <c r="A61" s="1299"/>
      <c r="C61" s="1956" t="s">
        <v>2113</v>
      </c>
      <c r="D61" s="1302" t="s">
        <v>1420</v>
      </c>
    </row>
    <row r="62" spans="1:4" ht="10.5" customHeight="1" x14ac:dyDescent="0.2">
      <c r="A62" s="1299"/>
      <c r="D62" s="1317" t="s">
        <v>1419</v>
      </c>
    </row>
    <row r="63" spans="1:4" ht="10.5" customHeight="1" x14ac:dyDescent="0.2">
      <c r="A63" s="1299"/>
      <c r="D63" s="1305" t="s">
        <v>2048</v>
      </c>
    </row>
    <row r="64" spans="1:4" ht="10.5" customHeight="1" x14ac:dyDescent="0.2">
      <c r="A64" s="1299"/>
      <c r="D64" s="2100" t="s">
        <v>2086</v>
      </c>
    </row>
    <row r="65" spans="1:4" x14ac:dyDescent="0.2">
      <c r="A65" s="1299"/>
      <c r="C65" s="1956" t="s">
        <v>2094</v>
      </c>
      <c r="D65" s="1302" t="s">
        <v>1418</v>
      </c>
    </row>
    <row r="66" spans="1:4" ht="10.5" customHeight="1" x14ac:dyDescent="0.2">
      <c r="A66" s="1299"/>
      <c r="D66" s="1307" t="s">
        <v>1417</v>
      </c>
    </row>
    <row r="67" spans="1:4" ht="10.5" customHeight="1" x14ac:dyDescent="0.2">
      <c r="A67" s="1299"/>
      <c r="D67" s="1305" t="s">
        <v>2049</v>
      </c>
    </row>
    <row r="68" spans="1:4" ht="10.5" customHeight="1" x14ac:dyDescent="0.2">
      <c r="A68" s="1299"/>
      <c r="D68" s="2100" t="s">
        <v>2086</v>
      </c>
    </row>
    <row r="69" spans="1:4" ht="10.5" customHeight="1" x14ac:dyDescent="0.2">
      <c r="A69" s="1299"/>
      <c r="C69" s="1956" t="s">
        <v>2094</v>
      </c>
      <c r="D69" s="1302" t="s">
        <v>1416</v>
      </c>
    </row>
    <row r="70" spans="1:4" ht="10.5" customHeight="1" x14ac:dyDescent="0.2">
      <c r="A70" s="1299"/>
      <c r="D70" s="1317" t="s">
        <v>1415</v>
      </c>
    </row>
    <row r="71" spans="1:4" ht="3" customHeight="1" x14ac:dyDescent="0.2">
      <c r="A71" s="1299"/>
      <c r="D71" s="1305"/>
    </row>
    <row r="72" spans="1:4" x14ac:dyDescent="0.2">
      <c r="A72" s="1299"/>
      <c r="B72" s="1954" t="s">
        <v>2094</v>
      </c>
      <c r="C72" s="1303">
        <f>C56+1</f>
        <v>18</v>
      </c>
      <c r="D72" s="1307" t="s">
        <v>1414</v>
      </c>
    </row>
    <row r="73" spans="1:4" ht="3" customHeight="1" x14ac:dyDescent="0.2">
      <c r="A73" s="1299"/>
      <c r="B73" s="2016"/>
      <c r="C73" s="1303"/>
      <c r="D73" s="1307"/>
    </row>
    <row r="74" spans="1:4" x14ac:dyDescent="0.2">
      <c r="A74" s="1299"/>
      <c r="B74" s="1954" t="s">
        <v>2094</v>
      </c>
      <c r="C74" s="1303">
        <f>C72+1</f>
        <v>19</v>
      </c>
      <c r="D74" s="1302" t="s">
        <v>1413</v>
      </c>
    </row>
    <row r="75" spans="1:4" ht="3" customHeight="1" x14ac:dyDescent="0.2">
      <c r="A75" s="1299"/>
      <c r="B75" s="2016"/>
      <c r="C75" s="1303"/>
      <c r="D75" s="1302"/>
    </row>
    <row r="76" spans="1:4" x14ac:dyDescent="0.2">
      <c r="A76" s="1299"/>
      <c r="B76" s="1954" t="s">
        <v>2094</v>
      </c>
      <c r="C76" s="1303">
        <f>C74+1</f>
        <v>20</v>
      </c>
      <c r="D76" s="1315" t="s">
        <v>1412</v>
      </c>
    </row>
    <row r="77" spans="1:4" ht="3" customHeight="1" x14ac:dyDescent="0.2">
      <c r="A77" s="1299"/>
      <c r="B77" s="2016"/>
      <c r="C77" s="1303"/>
      <c r="D77" s="1315"/>
    </row>
    <row r="78" spans="1:4" x14ac:dyDescent="0.2">
      <c r="A78" s="1299"/>
      <c r="B78" s="1954" t="s">
        <v>2094</v>
      </c>
      <c r="C78" s="1303">
        <f>C76+1</f>
        <v>21</v>
      </c>
      <c r="D78" s="1305" t="s">
        <v>1411</v>
      </c>
    </row>
    <row r="79" spans="1:4" ht="3" customHeight="1" x14ac:dyDescent="0.2">
      <c r="A79" s="1299"/>
      <c r="B79" s="2016"/>
      <c r="C79" s="1303"/>
      <c r="D79" s="1305"/>
    </row>
    <row r="80" spans="1:4" x14ac:dyDescent="0.2">
      <c r="A80" s="1299"/>
      <c r="B80" s="1954" t="s">
        <v>2094</v>
      </c>
      <c r="C80" s="1303">
        <f>C78+1</f>
        <v>22</v>
      </c>
      <c r="D80" s="1316" t="s">
        <v>1410</v>
      </c>
    </row>
    <row r="81" spans="1:4" ht="3" customHeight="1" x14ac:dyDescent="0.2">
      <c r="A81" s="1299"/>
      <c r="B81" s="2016"/>
      <c r="C81" s="1303"/>
      <c r="D81" s="1316"/>
    </row>
    <row r="82" spans="1:4" x14ac:dyDescent="0.2">
      <c r="A82" s="1299"/>
      <c r="B82" s="1954" t="s">
        <v>2094</v>
      </c>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t="s">
        <v>2094</v>
      </c>
      <c r="C85" s="1303">
        <f>C82+1</f>
        <v>24</v>
      </c>
      <c r="D85" s="1302" t="s">
        <v>1408</v>
      </c>
    </row>
    <row r="86" spans="1:4" ht="3" customHeight="1" x14ac:dyDescent="0.2">
      <c r="A86" s="1299"/>
      <c r="B86" s="2016"/>
      <c r="C86" s="1303"/>
      <c r="D86" s="1302"/>
    </row>
    <row r="87" spans="1:4" x14ac:dyDescent="0.2">
      <c r="A87" s="1299"/>
      <c r="B87" s="1954" t="s">
        <v>2094</v>
      </c>
      <c r="C87" s="1303">
        <f>C85+1</f>
        <v>25</v>
      </c>
      <c r="D87" s="1302" t="s">
        <v>1407</v>
      </c>
    </row>
    <row r="88" spans="1:4" ht="3" customHeight="1" x14ac:dyDescent="0.2">
      <c r="A88" s="1299"/>
      <c r="B88" s="2016"/>
      <c r="C88" s="1303"/>
      <c r="D88" s="1302"/>
    </row>
    <row r="89" spans="1:4" x14ac:dyDescent="0.2">
      <c r="A89" s="1299"/>
      <c r="B89" s="1954" t="s">
        <v>2094</v>
      </c>
      <c r="C89" s="1303">
        <f>C87+1</f>
        <v>26</v>
      </c>
      <c r="D89" s="1302" t="s">
        <v>1406</v>
      </c>
    </row>
    <row r="90" spans="1:4" ht="3" customHeight="1" x14ac:dyDescent="0.2">
      <c r="A90" s="1299"/>
      <c r="B90" s="2016"/>
      <c r="C90" s="1303"/>
      <c r="D90" s="1302"/>
    </row>
    <row r="91" spans="1:4" x14ac:dyDescent="0.2">
      <c r="A91" s="1299"/>
      <c r="B91" s="1954" t="s">
        <v>2113</v>
      </c>
      <c r="C91" s="1303">
        <f>C89+1</f>
        <v>27</v>
      </c>
      <c r="D91" s="1302" t="s">
        <v>2050</v>
      </c>
    </row>
    <row r="92" spans="1:4" x14ac:dyDescent="0.2">
      <c r="A92" s="1299"/>
      <c r="B92" s="1308"/>
      <c r="C92" s="1956" t="s">
        <v>2113</v>
      </c>
      <c r="D92" s="1302" t="s">
        <v>1405</v>
      </c>
    </row>
    <row r="93" spans="1:4" ht="4.5" customHeight="1" x14ac:dyDescent="0.2">
      <c r="A93" s="1299"/>
      <c r="D93" s="1305"/>
    </row>
    <row r="94" spans="1:4" x14ac:dyDescent="0.2">
      <c r="A94" s="1299"/>
      <c r="B94" s="1313" t="s">
        <v>2051</v>
      </c>
      <c r="C94" s="1312"/>
      <c r="D94" s="1305"/>
    </row>
    <row r="95" spans="1:4" ht="4.5" customHeight="1" x14ac:dyDescent="0.2">
      <c r="A95" s="1299"/>
      <c r="B95" s="1313"/>
      <c r="C95" s="1312"/>
      <c r="D95" s="1305"/>
    </row>
    <row r="96" spans="1:4" x14ac:dyDescent="0.2">
      <c r="A96" s="1299"/>
      <c r="B96" s="1954" t="s">
        <v>2094</v>
      </c>
      <c r="C96" s="1303">
        <f>C91+1</f>
        <v>28</v>
      </c>
      <c r="D96" s="1302" t="s">
        <v>2052</v>
      </c>
    </row>
    <row r="97" spans="1:4" ht="3" customHeight="1" x14ac:dyDescent="0.2">
      <c r="A97" s="1299"/>
      <c r="B97" s="2016"/>
      <c r="C97" s="1303"/>
      <c r="D97" s="1302"/>
    </row>
    <row r="98" spans="1:4" x14ac:dyDescent="0.2">
      <c r="A98" s="1299"/>
      <c r="B98" s="1954" t="s">
        <v>2094</v>
      </c>
      <c r="C98" s="1303">
        <f>C96+1</f>
        <v>29</v>
      </c>
      <c r="D98" s="1311" t="s">
        <v>1404</v>
      </c>
    </row>
    <row r="99" spans="1:4" ht="3" customHeight="1" x14ac:dyDescent="0.2">
      <c r="A99" s="1299"/>
      <c r="B99" s="2016"/>
      <c r="C99" s="1303"/>
      <c r="D99" s="1311"/>
    </row>
    <row r="100" spans="1:4" x14ac:dyDescent="0.2">
      <c r="A100" s="1299"/>
      <c r="B100" s="1954" t="s">
        <v>2094</v>
      </c>
      <c r="C100" s="1303">
        <f>C98+1</f>
        <v>30</v>
      </c>
      <c r="D100" s="1302" t="s">
        <v>2053</v>
      </c>
    </row>
    <row r="101" spans="1:4" ht="3" customHeight="1" x14ac:dyDescent="0.2">
      <c r="A101" s="1299"/>
      <c r="B101" s="2016"/>
      <c r="C101" s="1303"/>
      <c r="D101" s="2018"/>
    </row>
    <row r="102" spans="1:4" x14ac:dyDescent="0.2">
      <c r="A102" s="1299"/>
      <c r="B102" s="1954" t="s">
        <v>2094</v>
      </c>
      <c r="C102" s="1303">
        <f>C100+1</f>
        <v>31</v>
      </c>
      <c r="D102" s="1302" t="s">
        <v>2054</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t="s">
        <v>2094</v>
      </c>
      <c r="C106" s="1303">
        <f>C102+1</f>
        <v>32</v>
      </c>
      <c r="D106" s="1305" t="s">
        <v>2055</v>
      </c>
    </row>
    <row r="107" spans="1:4" ht="3" customHeight="1" x14ac:dyDescent="0.2">
      <c r="A107" s="1299"/>
      <c r="B107" s="2016"/>
      <c r="C107" s="1303"/>
      <c r="D107" s="1305"/>
    </row>
    <row r="108" spans="1:4" x14ac:dyDescent="0.2">
      <c r="A108" s="1299"/>
      <c r="B108" s="1954" t="s">
        <v>2094</v>
      </c>
      <c r="C108" s="1303">
        <v>33</v>
      </c>
      <c r="D108" s="1305" t="s">
        <v>1402</v>
      </c>
    </row>
    <row r="109" spans="1:4" ht="3" customHeight="1" x14ac:dyDescent="0.2">
      <c r="A109" s="1299"/>
      <c r="B109" s="2016"/>
      <c r="C109" s="1303"/>
      <c r="D109" s="1305"/>
    </row>
    <row r="110" spans="1:4" x14ac:dyDescent="0.2">
      <c r="A110" s="1299"/>
      <c r="B110" s="1954" t="s">
        <v>2113</v>
      </c>
      <c r="C110" s="1303">
        <f>C108+1</f>
        <v>34</v>
      </c>
      <c r="D110" s="1305" t="s">
        <v>1401</v>
      </c>
    </row>
    <row r="111" spans="1:4" ht="3" customHeight="1" x14ac:dyDescent="0.2">
      <c r="A111" s="1299"/>
      <c r="B111" s="2016"/>
      <c r="C111" s="1303"/>
      <c r="D111" s="1305"/>
    </row>
    <row r="112" spans="1:4" x14ac:dyDescent="0.2">
      <c r="A112" s="1299"/>
      <c r="B112" s="1954" t="s">
        <v>2113</v>
      </c>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t="s">
        <v>2113</v>
      </c>
      <c r="C115" s="1303">
        <f>C112+1</f>
        <v>36</v>
      </c>
      <c r="D115" s="1302" t="s">
        <v>1398</v>
      </c>
    </row>
    <row r="116" spans="1:4" ht="3" customHeight="1" x14ac:dyDescent="0.2">
      <c r="A116" s="1299"/>
      <c r="B116" s="2016"/>
      <c r="C116" s="1303"/>
      <c r="D116" s="1302"/>
    </row>
    <row r="117" spans="1:4" x14ac:dyDescent="0.2">
      <c r="A117" s="1299"/>
      <c r="B117" s="1954" t="s">
        <v>2113</v>
      </c>
      <c r="C117" s="1303">
        <f>C115+1</f>
        <v>37</v>
      </c>
      <c r="D117" s="1302" t="s">
        <v>1754</v>
      </c>
    </row>
    <row r="118" spans="1:4" ht="3" customHeight="1" x14ac:dyDescent="0.2">
      <c r="A118" s="1299"/>
      <c r="B118" s="2016"/>
      <c r="C118" s="1303"/>
      <c r="D118" s="1302"/>
    </row>
    <row r="119" spans="1:4" x14ac:dyDescent="0.2">
      <c r="A119" s="1299"/>
      <c r="B119" s="1954" t="s">
        <v>2113</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t="s">
        <v>2094</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8" fitToHeight="0" orientation="portrait" useFirstPageNumber="1" r:id="rId5"/>
  <headerFooter alignWithMargins="0">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0" t="str">
        <f>'Single Audit Cover'!A7</f>
        <v>Freeport SD 145</v>
      </c>
      <c r="B1" s="2520"/>
      <c r="C1" s="2520"/>
      <c r="D1" s="2520"/>
      <c r="E1" s="2520"/>
    </row>
    <row r="2" spans="1:5" x14ac:dyDescent="0.2">
      <c r="A2" s="2521">
        <f>'Single Audit Cover'!E7</f>
        <v>8089145022</v>
      </c>
      <c r="B2" s="2521"/>
      <c r="C2" s="2521"/>
      <c r="D2" s="2521"/>
      <c r="E2" s="252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5197462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52618</v>
      </c>
    </row>
    <row r="15" spans="1:5" x14ac:dyDescent="0.2">
      <c r="A15" s="1345"/>
      <c r="B15" s="1344"/>
      <c r="C15" s="1344"/>
    </row>
    <row r="16" spans="1:5" x14ac:dyDescent="0.2">
      <c r="A16" s="1345" t="s">
        <v>1454</v>
      </c>
      <c r="B16" s="1344"/>
      <c r="C16" s="1344"/>
    </row>
    <row r="17" spans="1:4" x14ac:dyDescent="0.2">
      <c r="A17" s="1345" t="s">
        <v>1905</v>
      </c>
      <c r="B17" s="1344" t="s">
        <v>1453</v>
      </c>
      <c r="C17" s="1344"/>
      <c r="D17" s="1343">
        <f>-SUM('Revenues 9-14'!C271:D271,'Revenues 9-14'!F271:G271)</f>
        <v>-264066</v>
      </c>
    </row>
    <row r="19" spans="1:4" ht="13.5" thickBot="1" x14ac:dyDescent="0.25">
      <c r="A19" s="2022" t="s">
        <v>1452</v>
      </c>
      <c r="D19" s="1342">
        <f>SUM(D10:D17)</f>
        <v>4986014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2"/>
      <c r="B24" s="2523"/>
      <c r="D24" s="1335"/>
    </row>
    <row r="25" spans="1:4" x14ac:dyDescent="0.2">
      <c r="A25" s="2518"/>
      <c r="B25" s="2519"/>
      <c r="D25" s="1335"/>
    </row>
    <row r="26" spans="1:4" x14ac:dyDescent="0.2">
      <c r="A26" s="2518"/>
      <c r="B26" s="2519"/>
      <c r="D26" s="1335"/>
    </row>
    <row r="27" spans="1:4" x14ac:dyDescent="0.2">
      <c r="A27" s="2518"/>
      <c r="B27" s="2519"/>
      <c r="D27" s="1335"/>
    </row>
    <row r="28" spans="1:4" x14ac:dyDescent="0.2">
      <c r="A28" s="2518"/>
      <c r="B28" s="2519"/>
      <c r="D28" s="1335"/>
    </row>
    <row r="29" spans="1:4" x14ac:dyDescent="0.2">
      <c r="A29" s="2518"/>
      <c r="B29" s="2519"/>
      <c r="D29" s="1335"/>
    </row>
    <row r="30" spans="1:4" x14ac:dyDescent="0.2">
      <c r="A30" s="2518"/>
      <c r="B30" s="2519"/>
      <c r="D30" s="1335"/>
    </row>
    <row r="32" spans="1:4" x14ac:dyDescent="0.2">
      <c r="A32" s="1337" t="s">
        <v>1450</v>
      </c>
      <c r="D32" s="1340">
        <f>SUM(D19:D30)</f>
        <v>4986014</v>
      </c>
    </row>
    <row r="33" spans="1:4" x14ac:dyDescent="0.2">
      <c r="D33" s="1339"/>
    </row>
    <row r="34" spans="1:4" x14ac:dyDescent="0.2">
      <c r="A34" s="1330" t="s">
        <v>1449</v>
      </c>
    </row>
    <row r="35" spans="1:4" x14ac:dyDescent="0.2">
      <c r="A35" s="1330" t="s">
        <v>1448</v>
      </c>
      <c r="B35" s="1332" t="s">
        <v>1447</v>
      </c>
      <c r="D35" s="1338">
        <v>4986014</v>
      </c>
    </row>
    <row r="37" spans="1:4" x14ac:dyDescent="0.2">
      <c r="A37" s="1337" t="s">
        <v>1446</v>
      </c>
    </row>
    <row r="39" spans="1:4" ht="13.35" customHeight="1" x14ac:dyDescent="0.2">
      <c r="A39" s="1336" t="s">
        <v>1445</v>
      </c>
    </row>
    <row r="40" spans="1:4" x14ac:dyDescent="0.2">
      <c r="A40" s="2518"/>
      <c r="B40" s="2519"/>
      <c r="D40" s="1335"/>
    </row>
    <row r="41" spans="1:4" x14ac:dyDescent="0.2">
      <c r="A41" s="2518"/>
      <c r="B41" s="2519"/>
      <c r="D41" s="1334"/>
    </row>
    <row r="42" spans="1:4" x14ac:dyDescent="0.2">
      <c r="A42" s="2518"/>
      <c r="B42" s="2519"/>
      <c r="D42" s="1334"/>
    </row>
    <row r="43" spans="1:4" x14ac:dyDescent="0.2">
      <c r="A43" s="2518"/>
      <c r="B43" s="2519"/>
      <c r="D43" s="1334"/>
    </row>
    <row r="44" spans="1:4" x14ac:dyDescent="0.2">
      <c r="A44" s="2518"/>
      <c r="B44" s="2519"/>
      <c r="D44" s="1334"/>
    </row>
    <row r="45" spans="1:4" x14ac:dyDescent="0.2">
      <c r="A45" s="2518"/>
      <c r="B45" s="2519"/>
      <c r="D45" s="1334"/>
    </row>
    <row r="47" spans="1:4" x14ac:dyDescent="0.2">
      <c r="B47" s="1333" t="s">
        <v>1444</v>
      </c>
      <c r="C47" s="1333"/>
      <c r="D47" s="1914">
        <f>SUM(D35:D45)</f>
        <v>4986014</v>
      </c>
    </row>
    <row r="49" spans="2:4" x14ac:dyDescent="0.2">
      <c r="B49" s="1333" t="s">
        <v>1443</v>
      </c>
      <c r="C49" s="1333"/>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40" orientation="portrait" useFirstPageNumber="1"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130" zoomScaleNormal="130" workbookViewId="0">
      <selection activeCell="D23" sqref="D2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Freeport SD 145</v>
      </c>
      <c r="C1" s="2525"/>
      <c r="D1" s="2525"/>
      <c r="E1" s="2525"/>
      <c r="F1" s="2525"/>
      <c r="G1" s="2525"/>
      <c r="H1" s="2525"/>
      <c r="I1" s="2525"/>
      <c r="J1" s="2525"/>
      <c r="K1" s="2525"/>
      <c r="L1" s="2525"/>
    </row>
    <row r="2" spans="2:13" ht="15" x14ac:dyDescent="0.2">
      <c r="B2" s="2526">
        <f>'Single Audit Cover'!E7</f>
        <v>8089145022</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2056</v>
      </c>
      <c r="C7" s="1392"/>
      <c r="D7" s="1391"/>
      <c r="E7" s="2028"/>
      <c r="F7" s="2029"/>
      <c r="G7" s="2028"/>
      <c r="H7" s="2028"/>
      <c r="I7" s="2030" t="s">
        <v>1484</v>
      </c>
      <c r="J7" s="1387"/>
      <c r="K7" s="1386" t="s">
        <v>1482</v>
      </c>
      <c r="L7" s="1385"/>
    </row>
    <row r="8" spans="2:13" ht="15.75" x14ac:dyDescent="0.25">
      <c r="B8" s="2031" t="s">
        <v>2057</v>
      </c>
      <c r="C8" s="1392" t="s">
        <v>1486</v>
      </c>
      <c r="D8" s="1391" t="s">
        <v>1485</v>
      </c>
      <c r="E8" s="1390" t="s">
        <v>1484</v>
      </c>
      <c r="F8" s="1389" t="s">
        <v>1484</v>
      </c>
      <c r="G8" s="1388" t="s">
        <v>1484</v>
      </c>
      <c r="H8" s="1387" t="s">
        <v>1484</v>
      </c>
      <c r="I8" s="2030" t="s">
        <v>2058</v>
      </c>
      <c r="J8" s="1387" t="s">
        <v>1483</v>
      </c>
      <c r="K8" s="1386" t="s">
        <v>1478</v>
      </c>
      <c r="L8" s="1385" t="s">
        <v>31</v>
      </c>
    </row>
    <row r="9" spans="2:13" ht="13.5" x14ac:dyDescent="0.2">
      <c r="B9" s="2032" t="s">
        <v>1481</v>
      </c>
      <c r="C9" s="1392" t="s">
        <v>1480</v>
      </c>
      <c r="D9" s="1391" t="s">
        <v>2059</v>
      </c>
      <c r="E9" s="1390" t="s">
        <v>1858</v>
      </c>
      <c r="F9" s="1389" t="s">
        <v>2058</v>
      </c>
      <c r="G9" s="1388" t="s">
        <v>2058</v>
      </c>
      <c r="H9" s="1387" t="s">
        <v>2058</v>
      </c>
      <c r="I9" s="2030" t="s">
        <v>2060</v>
      </c>
      <c r="J9" s="1387" t="s">
        <v>1479</v>
      </c>
      <c r="K9" s="2033" t="s">
        <v>2061</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t="s">
        <v>2150</v>
      </c>
      <c r="C11" s="1376"/>
      <c r="D11" s="1375"/>
      <c r="E11" s="1374"/>
      <c r="F11" s="1374"/>
      <c r="G11" s="1374"/>
      <c r="H11" s="1374"/>
      <c r="I11" s="1374"/>
      <c r="J11" s="1374"/>
      <c r="K11" s="1374">
        <f>+G11+H11+J11</f>
        <v>0</v>
      </c>
      <c r="L11" s="1374"/>
    </row>
    <row r="12" spans="2:13" ht="20.100000000000001" customHeight="1" x14ac:dyDescent="0.2">
      <c r="B12" s="1373" t="s">
        <v>2151</v>
      </c>
      <c r="C12" s="1372"/>
      <c r="D12" s="1371"/>
      <c r="E12" s="1370"/>
      <c r="F12" s="1370"/>
      <c r="G12" s="1370"/>
      <c r="H12" s="1370"/>
      <c r="I12" s="1370"/>
      <c r="J12" s="1370"/>
      <c r="K12" s="1374">
        <f t="shared" ref="K12:K25" si="0">+G12+H12+J12</f>
        <v>0</v>
      </c>
      <c r="L12" s="1370"/>
    </row>
    <row r="13" spans="2:13" ht="20.100000000000001" customHeight="1" x14ac:dyDescent="0.2">
      <c r="B13" s="1373" t="s">
        <v>2152</v>
      </c>
      <c r="C13" s="1372">
        <v>10.555</v>
      </c>
      <c r="D13" s="1371">
        <v>2016</v>
      </c>
      <c r="E13" s="1370">
        <v>20000</v>
      </c>
      <c r="F13" s="1370"/>
      <c r="G13" s="1370">
        <v>20000</v>
      </c>
      <c r="H13" s="1370"/>
      <c r="I13" s="1370"/>
      <c r="J13" s="1370"/>
      <c r="K13" s="1374">
        <f t="shared" si="0"/>
        <v>20000</v>
      </c>
      <c r="L13" s="1370" t="s">
        <v>2113</v>
      </c>
    </row>
    <row r="14" spans="2:13" ht="20.100000000000001" customHeight="1" x14ac:dyDescent="0.2">
      <c r="B14" s="1373" t="s">
        <v>2152</v>
      </c>
      <c r="C14" s="1372">
        <v>10.555</v>
      </c>
      <c r="D14" s="1371">
        <v>2017</v>
      </c>
      <c r="E14" s="1370"/>
      <c r="F14" s="1370">
        <v>27818</v>
      </c>
      <c r="G14" s="1370"/>
      <c r="H14" s="1370">
        <v>27818</v>
      </c>
      <c r="I14" s="1370"/>
      <c r="J14" s="1370"/>
      <c r="K14" s="1374">
        <f t="shared" si="0"/>
        <v>27818</v>
      </c>
      <c r="L14" s="1370" t="s">
        <v>2113</v>
      </c>
    </row>
    <row r="15" spans="2:13" ht="20.100000000000001" customHeight="1" x14ac:dyDescent="0.2">
      <c r="B15" s="1373" t="s">
        <v>2153</v>
      </c>
      <c r="C15" s="1372">
        <v>10.555</v>
      </c>
      <c r="D15" s="1371">
        <v>2016</v>
      </c>
      <c r="E15" s="1370">
        <v>84695</v>
      </c>
      <c r="F15" s="1370"/>
      <c r="G15" s="1370">
        <v>84695</v>
      </c>
      <c r="H15" s="1370"/>
      <c r="I15" s="1370"/>
      <c r="J15" s="1370"/>
      <c r="K15" s="1374">
        <f t="shared" si="0"/>
        <v>84695</v>
      </c>
      <c r="L15" s="1370" t="s">
        <v>2113</v>
      </c>
    </row>
    <row r="16" spans="2:13" ht="20.100000000000001" customHeight="1" x14ac:dyDescent="0.2">
      <c r="B16" s="1373" t="s">
        <v>2153</v>
      </c>
      <c r="C16" s="1372">
        <v>10.555</v>
      </c>
      <c r="D16" s="1371">
        <v>2017</v>
      </c>
      <c r="E16" s="1370"/>
      <c r="F16" s="1370">
        <v>24800</v>
      </c>
      <c r="G16" s="1370"/>
      <c r="H16" s="1370">
        <v>24800</v>
      </c>
      <c r="I16" s="1370"/>
      <c r="J16" s="1370"/>
      <c r="K16" s="1374">
        <f t="shared" si="0"/>
        <v>24800</v>
      </c>
      <c r="L16" s="1370" t="s">
        <v>2113</v>
      </c>
    </row>
    <row r="17" spans="2:13" ht="20.100000000000001" customHeight="1" x14ac:dyDescent="0.2">
      <c r="B17" s="1373" t="s">
        <v>2154</v>
      </c>
      <c r="C17" s="1372">
        <v>10.555</v>
      </c>
      <c r="D17" s="1371" t="s">
        <v>2156</v>
      </c>
      <c r="E17" s="1370">
        <v>984054</v>
      </c>
      <c r="F17" s="1370">
        <v>174297</v>
      </c>
      <c r="G17" s="1370">
        <v>984054</v>
      </c>
      <c r="H17" s="1370">
        <v>174297</v>
      </c>
      <c r="I17" s="1370"/>
      <c r="J17" s="1370"/>
      <c r="K17" s="1374">
        <f t="shared" si="0"/>
        <v>1158351</v>
      </c>
      <c r="L17" s="1370" t="s">
        <v>2113</v>
      </c>
    </row>
    <row r="18" spans="2:13" ht="20.100000000000001" customHeight="1" x14ac:dyDescent="0.2">
      <c r="B18" s="1373" t="s">
        <v>2154</v>
      </c>
      <c r="C18" s="1372">
        <v>10.555</v>
      </c>
      <c r="D18" s="1371" t="s">
        <v>2157</v>
      </c>
      <c r="E18" s="1370"/>
      <c r="F18" s="1370">
        <v>1068317</v>
      </c>
      <c r="G18" s="1370"/>
      <c r="H18" s="1370">
        <v>1068317</v>
      </c>
      <c r="I18" s="1370"/>
      <c r="J18" s="1370"/>
      <c r="K18" s="1374">
        <f t="shared" si="0"/>
        <v>1068317</v>
      </c>
      <c r="L18" s="1370" t="s">
        <v>2113</v>
      </c>
    </row>
    <row r="19" spans="2:13" ht="20.100000000000001" customHeight="1" x14ac:dyDescent="0.2">
      <c r="B19" s="1373" t="s">
        <v>2155</v>
      </c>
      <c r="C19" s="1372">
        <v>10.553000000000001</v>
      </c>
      <c r="D19" s="1371" t="s">
        <v>2158</v>
      </c>
      <c r="E19" s="1370">
        <v>258855</v>
      </c>
      <c r="F19" s="1370">
        <v>41386</v>
      </c>
      <c r="G19" s="1370">
        <v>258855</v>
      </c>
      <c r="H19" s="1370">
        <v>41386</v>
      </c>
      <c r="I19" s="1370"/>
      <c r="J19" s="1370"/>
      <c r="K19" s="1374">
        <f t="shared" si="0"/>
        <v>300241</v>
      </c>
      <c r="L19" s="1370" t="s">
        <v>2113</v>
      </c>
    </row>
    <row r="20" spans="2:13" ht="20.100000000000001" customHeight="1" x14ac:dyDescent="0.2">
      <c r="B20" s="1373" t="s">
        <v>2155</v>
      </c>
      <c r="C20" s="1372">
        <v>10.553000000000001</v>
      </c>
      <c r="D20" s="1371" t="s">
        <v>2159</v>
      </c>
      <c r="E20" s="1370"/>
      <c r="F20" s="1370">
        <v>279613</v>
      </c>
      <c r="G20" s="1370"/>
      <c r="H20" s="1370">
        <v>279613</v>
      </c>
      <c r="I20" s="1370"/>
      <c r="J20" s="1370"/>
      <c r="K20" s="1374">
        <f t="shared" si="0"/>
        <v>279613</v>
      </c>
      <c r="L20" s="1370" t="s">
        <v>2113</v>
      </c>
    </row>
    <row r="21" spans="2:13" ht="20.100000000000001" customHeight="1" x14ac:dyDescent="0.2">
      <c r="B21" s="1373" t="s">
        <v>2160</v>
      </c>
      <c r="C21" s="1372">
        <v>10.555</v>
      </c>
      <c r="D21" s="1371" t="s">
        <v>2214</v>
      </c>
      <c r="E21" s="1370"/>
      <c r="F21" s="1370">
        <v>52265</v>
      </c>
      <c r="G21" s="1370"/>
      <c r="H21" s="1370">
        <v>52265</v>
      </c>
      <c r="I21" s="1370"/>
      <c r="J21" s="1370"/>
      <c r="K21" s="1374">
        <f t="shared" si="0"/>
        <v>52265</v>
      </c>
      <c r="L21" s="1370" t="s">
        <v>2113</v>
      </c>
    </row>
    <row r="22" spans="2:13" ht="20.100000000000001" customHeight="1" x14ac:dyDescent="0.2">
      <c r="B22" s="1373" t="s">
        <v>2160</v>
      </c>
      <c r="C22" s="1372">
        <v>10.555</v>
      </c>
      <c r="D22" s="1371" t="s">
        <v>2215</v>
      </c>
      <c r="E22" s="1370"/>
      <c r="F22" s="1370">
        <v>5</v>
      </c>
      <c r="G22" s="1370"/>
      <c r="H22" s="1370">
        <v>5</v>
      </c>
      <c r="I22" s="1370"/>
      <c r="J22" s="1370"/>
      <c r="K22" s="1374">
        <f t="shared" si="0"/>
        <v>5</v>
      </c>
      <c r="L22" s="1370" t="s">
        <v>2113</v>
      </c>
    </row>
    <row r="23" spans="2:13" ht="20.100000000000001" customHeight="1" x14ac:dyDescent="0.2">
      <c r="B23" s="1373" t="s">
        <v>2161</v>
      </c>
      <c r="C23" s="1372"/>
      <c r="D23" s="1371"/>
      <c r="E23" s="1370">
        <f>SUM(E13:E22)</f>
        <v>1347604</v>
      </c>
      <c r="F23" s="1370">
        <f>SUM(F13:F22)</f>
        <v>1668501</v>
      </c>
      <c r="G23" s="1370">
        <f>SUM(G13:G22)</f>
        <v>1347604</v>
      </c>
      <c r="H23" s="1370">
        <f>SUM(H13:H22)</f>
        <v>1668501</v>
      </c>
      <c r="I23" s="1370"/>
      <c r="J23" s="1370"/>
      <c r="K23" s="1374">
        <f t="shared" si="0"/>
        <v>3016105</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2062</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1944</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2063</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2064</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1938</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1898</v>
      </c>
      <c r="C43" s="1357"/>
      <c r="D43" s="1356"/>
      <c r="E43" s="1354"/>
      <c r="F43" s="1354"/>
      <c r="G43" s="1354"/>
      <c r="H43" s="1354"/>
      <c r="I43" s="1354"/>
      <c r="J43" s="1355"/>
      <c r="K43" s="1355"/>
      <c r="L43" s="1354"/>
    </row>
    <row r="44" spans="2:12" ht="11.25" customHeight="1" x14ac:dyDescent="0.2">
      <c r="B44" s="1354" t="s">
        <v>2065</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41" orientation="landscape" useFirstPageNumber="1"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H19" sqref="H19"/>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Freeport SD 145</v>
      </c>
      <c r="C1" s="2525"/>
      <c r="D1" s="2525"/>
      <c r="E1" s="2525"/>
      <c r="F1" s="2525"/>
      <c r="G1" s="2525"/>
      <c r="H1" s="2525"/>
      <c r="I1" s="2525"/>
      <c r="J1" s="2525"/>
      <c r="K1" s="2525"/>
      <c r="L1" s="2525"/>
    </row>
    <row r="2" spans="2:13" ht="15" x14ac:dyDescent="0.2">
      <c r="B2" s="2526">
        <f>'Single Audit Cover'!E7</f>
        <v>8089145022</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2056</v>
      </c>
      <c r="C7" s="1392"/>
      <c r="D7" s="1391"/>
      <c r="E7" s="2028"/>
      <c r="F7" s="2029"/>
      <c r="G7" s="2028"/>
      <c r="H7" s="2028"/>
      <c r="I7" s="2030" t="s">
        <v>1484</v>
      </c>
      <c r="J7" s="1387"/>
      <c r="K7" s="1386" t="s">
        <v>1482</v>
      </c>
      <c r="L7" s="1385"/>
    </row>
    <row r="8" spans="2:13" ht="15.75" x14ac:dyDescent="0.25">
      <c r="B8" s="2031" t="s">
        <v>2057</v>
      </c>
      <c r="C8" s="1392" t="s">
        <v>1486</v>
      </c>
      <c r="D8" s="1391" t="s">
        <v>1485</v>
      </c>
      <c r="E8" s="1390" t="s">
        <v>1484</v>
      </c>
      <c r="F8" s="1389" t="s">
        <v>1484</v>
      </c>
      <c r="G8" s="1388" t="s">
        <v>1484</v>
      </c>
      <c r="H8" s="1387" t="s">
        <v>1484</v>
      </c>
      <c r="I8" s="2030" t="s">
        <v>2058</v>
      </c>
      <c r="J8" s="1387" t="s">
        <v>1483</v>
      </c>
      <c r="K8" s="1386" t="s">
        <v>1478</v>
      </c>
      <c r="L8" s="1385" t="s">
        <v>31</v>
      </c>
    </row>
    <row r="9" spans="2:13" ht="13.5" x14ac:dyDescent="0.2">
      <c r="B9" s="2032" t="s">
        <v>1481</v>
      </c>
      <c r="C9" s="1392" t="s">
        <v>1480</v>
      </c>
      <c r="D9" s="1391" t="s">
        <v>2059</v>
      </c>
      <c r="E9" s="1390" t="s">
        <v>1858</v>
      </c>
      <c r="F9" s="1389" t="s">
        <v>2058</v>
      </c>
      <c r="G9" s="1388" t="s">
        <v>2058</v>
      </c>
      <c r="H9" s="1387" t="s">
        <v>2058</v>
      </c>
      <c r="I9" s="2030" t="s">
        <v>2060</v>
      </c>
      <c r="J9" s="1387" t="s">
        <v>1479</v>
      </c>
      <c r="K9" s="2033" t="s">
        <v>2061</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t="s">
        <v>2162</v>
      </c>
      <c r="C11" s="1376"/>
      <c r="D11" s="1375"/>
      <c r="E11" s="1374"/>
      <c r="F11" s="1374"/>
      <c r="G11" s="1374"/>
      <c r="H11" s="1374"/>
      <c r="I11" s="1374"/>
      <c r="J11" s="1374"/>
      <c r="K11" s="1374">
        <f>+G11+H11+J11</f>
        <v>0</v>
      </c>
      <c r="L11" s="1374"/>
    </row>
    <row r="12" spans="2:13" ht="20.100000000000001" customHeight="1" x14ac:dyDescent="0.2">
      <c r="B12" s="1373" t="s">
        <v>2163</v>
      </c>
      <c r="C12" s="1372">
        <v>12.3</v>
      </c>
      <c r="D12" s="1371" t="s">
        <v>2164</v>
      </c>
      <c r="E12" s="1370">
        <v>83822</v>
      </c>
      <c r="F12" s="1370"/>
      <c r="G12" s="1370">
        <v>83822</v>
      </c>
      <c r="H12" s="1370"/>
      <c r="I12" s="1370"/>
      <c r="J12" s="1370"/>
      <c r="K12" s="1374">
        <f t="shared" ref="K12:K25" si="0">+G12+H12+J12</f>
        <v>83822</v>
      </c>
      <c r="L12" s="1370" t="s">
        <v>2113</v>
      </c>
    </row>
    <row r="13" spans="2:13" ht="20.100000000000001" customHeight="1" x14ac:dyDescent="0.2">
      <c r="B13" s="1373" t="s">
        <v>2163</v>
      </c>
      <c r="C13" s="1372">
        <v>12.3</v>
      </c>
      <c r="D13" s="1371" t="s">
        <v>2165</v>
      </c>
      <c r="E13" s="1370"/>
      <c r="F13" s="1370">
        <v>74171</v>
      </c>
      <c r="G13" s="1370"/>
      <c r="H13" s="1370">
        <v>74171</v>
      </c>
      <c r="I13" s="1370"/>
      <c r="J13" s="1370"/>
      <c r="K13" s="1374">
        <f t="shared" si="0"/>
        <v>74171</v>
      </c>
      <c r="L13" s="1370" t="s">
        <v>2113</v>
      </c>
    </row>
    <row r="14" spans="2:13" ht="20.100000000000001" customHeight="1" x14ac:dyDescent="0.2">
      <c r="B14" s="1373" t="s">
        <v>2166</v>
      </c>
      <c r="C14" s="1372"/>
      <c r="D14" s="1371"/>
      <c r="E14" s="1370">
        <f>SUM(E12:E13)</f>
        <v>83822</v>
      </c>
      <c r="F14" s="1370">
        <f>SUM(F12:F13)</f>
        <v>74171</v>
      </c>
      <c r="G14" s="1370">
        <f>SUM(G12:G13)</f>
        <v>83822</v>
      </c>
      <c r="H14" s="1370">
        <f>SUM(H12:H13)</f>
        <v>74171</v>
      </c>
      <c r="I14" s="1370"/>
      <c r="J14" s="1370"/>
      <c r="K14" s="1374">
        <f t="shared" si="0"/>
        <v>157993</v>
      </c>
      <c r="L14" s="1370"/>
    </row>
    <row r="15" spans="2:13" ht="20.100000000000001" customHeight="1" x14ac:dyDescent="0.2">
      <c r="B15" s="1373" t="s">
        <v>2167</v>
      </c>
      <c r="C15" s="1372"/>
      <c r="D15" s="1371"/>
      <c r="E15" s="1370"/>
      <c r="F15" s="1370"/>
      <c r="G15" s="1370"/>
      <c r="H15" s="1370"/>
      <c r="I15" s="1370"/>
      <c r="J15" s="1370"/>
      <c r="K15" s="1374">
        <f t="shared" si="0"/>
        <v>0</v>
      </c>
      <c r="L15" s="1370"/>
    </row>
    <row r="16" spans="2:13" ht="20.100000000000001" customHeight="1" x14ac:dyDescent="0.2">
      <c r="B16" s="1373" t="s">
        <v>2151</v>
      </c>
      <c r="C16" s="1372"/>
      <c r="D16" s="1371"/>
      <c r="E16" s="1370"/>
      <c r="F16" s="1370"/>
      <c r="G16" s="1370"/>
      <c r="H16" s="1370"/>
      <c r="I16" s="1370"/>
      <c r="J16" s="1370"/>
      <c r="K16" s="1374">
        <f t="shared" si="0"/>
        <v>0</v>
      </c>
      <c r="L16" s="1370"/>
    </row>
    <row r="17" spans="2:13" ht="20.100000000000001" customHeight="1" x14ac:dyDescent="0.2">
      <c r="B17" s="1373" t="s">
        <v>2168</v>
      </c>
      <c r="C17" s="1372" t="s">
        <v>2117</v>
      </c>
      <c r="D17" s="1371" t="s">
        <v>2172</v>
      </c>
      <c r="E17" s="1370">
        <v>1498396</v>
      </c>
      <c r="F17" s="1370">
        <v>319696</v>
      </c>
      <c r="G17" s="1370">
        <v>1217878</v>
      </c>
      <c r="H17" s="1370">
        <v>600214</v>
      </c>
      <c r="I17" s="1370"/>
      <c r="J17" s="1370"/>
      <c r="K17" s="1374">
        <f t="shared" si="0"/>
        <v>1818092</v>
      </c>
      <c r="L17" s="1370">
        <v>2046432</v>
      </c>
    </row>
    <row r="18" spans="2:13" ht="20.100000000000001" customHeight="1" x14ac:dyDescent="0.2">
      <c r="B18" s="1373" t="s">
        <v>2168</v>
      </c>
      <c r="C18" s="1372" t="s">
        <v>2117</v>
      </c>
      <c r="D18" s="1371" t="s">
        <v>2173</v>
      </c>
      <c r="E18" s="1370"/>
      <c r="F18" s="1370">
        <v>1539584</v>
      </c>
      <c r="G18" s="1370"/>
      <c r="H18" s="1370">
        <v>1443511</v>
      </c>
      <c r="I18" s="1370"/>
      <c r="J18" s="1370"/>
      <c r="K18" s="1374">
        <f t="shared" si="0"/>
        <v>1443511</v>
      </c>
      <c r="L18" s="1370">
        <v>1988540</v>
      </c>
    </row>
    <row r="19" spans="2:13" ht="20.100000000000001" customHeight="1" x14ac:dyDescent="0.2">
      <c r="B19" s="1373" t="s">
        <v>2169</v>
      </c>
      <c r="C19" s="1372"/>
      <c r="D19" s="1371"/>
      <c r="E19" s="1370">
        <f>SUM(E17:E18)</f>
        <v>1498396</v>
      </c>
      <c r="F19" s="1370">
        <f>SUM(F17:F18)</f>
        <v>1859280</v>
      </c>
      <c r="G19" s="1370">
        <f>SUM(G17:G18)</f>
        <v>1217878</v>
      </c>
      <c r="H19" s="1370">
        <f>SUM(H17:H18)</f>
        <v>2043725</v>
      </c>
      <c r="I19" s="1370"/>
      <c r="J19" s="1370"/>
      <c r="K19" s="1374">
        <f t="shared" si="0"/>
        <v>3261603</v>
      </c>
      <c r="L19" s="1370"/>
    </row>
    <row r="20" spans="2:13" ht="20.100000000000001" customHeight="1" x14ac:dyDescent="0.2">
      <c r="B20" s="1373" t="s">
        <v>2170</v>
      </c>
      <c r="C20" s="1372" t="s">
        <v>2171</v>
      </c>
      <c r="D20" s="1371" t="s">
        <v>2174</v>
      </c>
      <c r="E20" s="1370">
        <v>29419</v>
      </c>
      <c r="F20" s="1370"/>
      <c r="G20" s="1370">
        <v>23930</v>
      </c>
      <c r="H20" s="1370">
        <v>5489</v>
      </c>
      <c r="I20" s="1370"/>
      <c r="J20" s="1370"/>
      <c r="K20" s="1374">
        <f t="shared" si="0"/>
        <v>29419</v>
      </c>
      <c r="L20" s="1370">
        <v>29419</v>
      </c>
    </row>
    <row r="21" spans="2:13" ht="20.100000000000001" customHeight="1" x14ac:dyDescent="0.2">
      <c r="B21" s="1373" t="s">
        <v>2175</v>
      </c>
      <c r="C21" s="1372" t="s">
        <v>2176</v>
      </c>
      <c r="D21" s="1371" t="s">
        <v>2177</v>
      </c>
      <c r="E21" s="1370">
        <v>220651</v>
      </c>
      <c r="F21" s="1370">
        <v>16947</v>
      </c>
      <c r="G21" s="1370">
        <v>194941</v>
      </c>
      <c r="H21" s="1370">
        <v>42657</v>
      </c>
      <c r="I21" s="1370"/>
      <c r="J21" s="1370"/>
      <c r="K21" s="1374">
        <f t="shared" si="0"/>
        <v>237598</v>
      </c>
      <c r="L21" s="1370">
        <v>249965</v>
      </c>
    </row>
    <row r="22" spans="2:13" ht="20.100000000000001" customHeight="1" x14ac:dyDescent="0.2">
      <c r="B22" s="1373" t="s">
        <v>2175</v>
      </c>
      <c r="C22" s="1372" t="s">
        <v>2176</v>
      </c>
      <c r="D22" s="1371" t="s">
        <v>2178</v>
      </c>
      <c r="E22" s="1370"/>
      <c r="F22" s="1370">
        <v>202349</v>
      </c>
      <c r="G22" s="1370"/>
      <c r="H22" s="1370">
        <v>174218</v>
      </c>
      <c r="I22" s="1370"/>
      <c r="J22" s="1370"/>
      <c r="K22" s="1374">
        <f t="shared" si="0"/>
        <v>174218</v>
      </c>
      <c r="L22" s="1370">
        <v>224168</v>
      </c>
    </row>
    <row r="23" spans="2:13" ht="20.100000000000001" customHeight="1" x14ac:dyDescent="0.2">
      <c r="B23" s="1373" t="s">
        <v>2179</v>
      </c>
      <c r="C23" s="1372"/>
      <c r="D23" s="1371"/>
      <c r="E23" s="1370">
        <f>SUM(E21:E22)</f>
        <v>220651</v>
      </c>
      <c r="F23" s="1370">
        <f>SUM(F21:F22)</f>
        <v>219296</v>
      </c>
      <c r="G23" s="1370">
        <f>SUM(G21:G22)</f>
        <v>194941</v>
      </c>
      <c r="H23" s="1370">
        <f>SUM(H21:H22)</f>
        <v>216875</v>
      </c>
      <c r="I23" s="1370"/>
      <c r="J23" s="1370"/>
      <c r="K23" s="1374">
        <f t="shared" si="0"/>
        <v>411816</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2062</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1944</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2063</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2064</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1938</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1898</v>
      </c>
      <c r="C43" s="1357"/>
      <c r="D43" s="1356"/>
      <c r="E43" s="1354"/>
      <c r="F43" s="1354"/>
      <c r="G43" s="1354"/>
      <c r="H43" s="1354"/>
      <c r="I43" s="1354"/>
      <c r="J43" s="1355"/>
      <c r="K43" s="1355"/>
      <c r="L43" s="1354"/>
    </row>
    <row r="44" spans="2:12" ht="11.25" customHeight="1" x14ac:dyDescent="0.2">
      <c r="B44" s="1354" t="s">
        <v>2065</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42" orientation="landscape" useFirstPageNumber="1"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3" zoomScale="130" zoomScaleNormal="130" workbookViewId="0">
      <selection activeCell="F24" sqref="F24"/>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Freeport SD 145</v>
      </c>
      <c r="C1" s="2525"/>
      <c r="D1" s="2525"/>
      <c r="E1" s="2525"/>
      <c r="F1" s="2525"/>
      <c r="G1" s="2525"/>
      <c r="H1" s="2525"/>
      <c r="I1" s="2525"/>
      <c r="J1" s="2525"/>
      <c r="K1" s="2525"/>
      <c r="L1" s="2525"/>
    </row>
    <row r="2" spans="2:13" ht="15" x14ac:dyDescent="0.2">
      <c r="B2" s="2526">
        <f>'Single Audit Cover'!E7</f>
        <v>8089145022</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2056</v>
      </c>
      <c r="C7" s="1392"/>
      <c r="D7" s="1391"/>
      <c r="E7" s="2028"/>
      <c r="F7" s="2029"/>
      <c r="G7" s="2028"/>
      <c r="H7" s="2028"/>
      <c r="I7" s="2030" t="s">
        <v>1484</v>
      </c>
      <c r="J7" s="1387"/>
      <c r="K7" s="1386" t="s">
        <v>1482</v>
      </c>
      <c r="L7" s="1385"/>
    </row>
    <row r="8" spans="2:13" ht="15.75" x14ac:dyDescent="0.25">
      <c r="B8" s="2031" t="s">
        <v>2057</v>
      </c>
      <c r="C8" s="1392" t="s">
        <v>1486</v>
      </c>
      <c r="D8" s="1391" t="s">
        <v>1485</v>
      </c>
      <c r="E8" s="1390" t="s">
        <v>1484</v>
      </c>
      <c r="F8" s="1389" t="s">
        <v>1484</v>
      </c>
      <c r="G8" s="1388" t="s">
        <v>1484</v>
      </c>
      <c r="H8" s="1387" t="s">
        <v>1484</v>
      </c>
      <c r="I8" s="2030" t="s">
        <v>2058</v>
      </c>
      <c r="J8" s="1387" t="s">
        <v>1483</v>
      </c>
      <c r="K8" s="1386" t="s">
        <v>1478</v>
      </c>
      <c r="L8" s="1385" t="s">
        <v>31</v>
      </c>
    </row>
    <row r="9" spans="2:13" ht="13.5" x14ac:dyDescent="0.2">
      <c r="B9" s="2032" t="s">
        <v>1481</v>
      </c>
      <c r="C9" s="1392" t="s">
        <v>1480</v>
      </c>
      <c r="D9" s="1391" t="s">
        <v>2059</v>
      </c>
      <c r="E9" s="1390" t="s">
        <v>1858</v>
      </c>
      <c r="F9" s="1389" t="s">
        <v>2058</v>
      </c>
      <c r="G9" s="1388" t="s">
        <v>2058</v>
      </c>
      <c r="H9" s="1387" t="s">
        <v>2058</v>
      </c>
      <c r="I9" s="2030" t="s">
        <v>2060</v>
      </c>
      <c r="J9" s="1387" t="s">
        <v>1479</v>
      </c>
      <c r="K9" s="2033" t="s">
        <v>2061</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t="s">
        <v>2180</v>
      </c>
      <c r="C11" s="1376" t="s">
        <v>2181</v>
      </c>
      <c r="D11" s="1375" t="s">
        <v>2182</v>
      </c>
      <c r="E11" s="1374">
        <v>11206</v>
      </c>
      <c r="F11" s="1374">
        <v>9020</v>
      </c>
      <c r="G11" s="1374">
        <v>11206</v>
      </c>
      <c r="H11" s="1374">
        <v>9020</v>
      </c>
      <c r="I11" s="1374"/>
      <c r="J11" s="1374"/>
      <c r="K11" s="1374">
        <f>+G11+H11+J11</f>
        <v>20226</v>
      </c>
      <c r="L11" s="1374">
        <v>26423</v>
      </c>
    </row>
    <row r="12" spans="2:13" ht="20.100000000000001" customHeight="1" x14ac:dyDescent="0.2">
      <c r="B12" s="1373" t="s">
        <v>2180</v>
      </c>
      <c r="C12" s="1372" t="s">
        <v>2181</v>
      </c>
      <c r="D12" s="1371" t="s">
        <v>2183</v>
      </c>
      <c r="E12" s="1370"/>
      <c r="F12" s="1370">
        <v>18532</v>
      </c>
      <c r="G12" s="1370"/>
      <c r="H12" s="1370">
        <v>18532</v>
      </c>
      <c r="I12" s="1370"/>
      <c r="J12" s="1370"/>
      <c r="K12" s="1374">
        <f t="shared" ref="K12:K25" si="0">+G12+H12+J12</f>
        <v>18532</v>
      </c>
      <c r="L12" s="1370">
        <v>22800</v>
      </c>
    </row>
    <row r="13" spans="2:13" ht="20.100000000000001" customHeight="1" x14ac:dyDescent="0.2">
      <c r="B13" s="1373" t="s">
        <v>2184</v>
      </c>
      <c r="C13" s="1372"/>
      <c r="D13" s="1371"/>
      <c r="E13" s="1370">
        <f>SUM(E11:E12)</f>
        <v>11206</v>
      </c>
      <c r="F13" s="1370">
        <f>SUM(F11:F12)</f>
        <v>27552</v>
      </c>
      <c r="G13" s="1370">
        <f>SUM(G11:G12)</f>
        <v>11206</v>
      </c>
      <c r="H13" s="1370">
        <f>SUM(H11:H12)</f>
        <v>27552</v>
      </c>
      <c r="I13" s="1370"/>
      <c r="J13" s="1370"/>
      <c r="K13" s="1374">
        <f t="shared" si="0"/>
        <v>38758</v>
      </c>
      <c r="L13" s="1370"/>
    </row>
    <row r="14" spans="2:13" ht="20.100000000000001" customHeight="1" x14ac:dyDescent="0.2">
      <c r="B14" s="1373" t="s">
        <v>2185</v>
      </c>
      <c r="C14" s="1372" t="s">
        <v>2187</v>
      </c>
      <c r="D14" s="1371" t="s">
        <v>2190</v>
      </c>
      <c r="E14" s="1370">
        <v>36199</v>
      </c>
      <c r="F14" s="1370"/>
      <c r="G14" s="1370">
        <v>35249</v>
      </c>
      <c r="H14" s="1370">
        <v>950</v>
      </c>
      <c r="I14" s="1370"/>
      <c r="J14" s="1370"/>
      <c r="K14" s="1374">
        <f t="shared" si="0"/>
        <v>36199</v>
      </c>
      <c r="L14" s="1370">
        <v>37581</v>
      </c>
    </row>
    <row r="15" spans="2:13" ht="20.100000000000001" customHeight="1" x14ac:dyDescent="0.2">
      <c r="B15" s="1373" t="s">
        <v>2185</v>
      </c>
      <c r="C15" s="1372" t="s">
        <v>2187</v>
      </c>
      <c r="D15" s="1371" t="s">
        <v>2191</v>
      </c>
      <c r="E15" s="1370"/>
      <c r="F15" s="1370">
        <v>42858</v>
      </c>
      <c r="G15" s="1370"/>
      <c r="H15" s="1370">
        <v>42672</v>
      </c>
      <c r="I15" s="1370"/>
      <c r="J15" s="1370"/>
      <c r="K15" s="1374">
        <f t="shared" si="0"/>
        <v>42672</v>
      </c>
      <c r="L15" s="1370">
        <v>49839</v>
      </c>
    </row>
    <row r="16" spans="2:13" ht="20.100000000000001" customHeight="1" x14ac:dyDescent="0.2">
      <c r="B16" s="1373" t="s">
        <v>2186</v>
      </c>
      <c r="C16" s="1372" t="s">
        <v>2189</v>
      </c>
      <c r="D16" s="1371" t="s">
        <v>2192</v>
      </c>
      <c r="E16" s="1370">
        <v>997890</v>
      </c>
      <c r="F16" s="1370"/>
      <c r="G16" s="1370">
        <v>997484</v>
      </c>
      <c r="H16" s="1370">
        <v>406</v>
      </c>
      <c r="I16" s="1370"/>
      <c r="J16" s="1370"/>
      <c r="K16" s="1374">
        <f t="shared" si="0"/>
        <v>997890</v>
      </c>
      <c r="L16" s="1370">
        <v>1170830</v>
      </c>
    </row>
    <row r="17" spans="2:13" ht="20.100000000000001" customHeight="1" x14ac:dyDescent="0.2">
      <c r="B17" s="1373" t="s">
        <v>2186</v>
      </c>
      <c r="C17" s="1372" t="s">
        <v>2189</v>
      </c>
      <c r="D17" s="1371" t="s">
        <v>2193</v>
      </c>
      <c r="E17" s="1370"/>
      <c r="F17" s="1370">
        <v>988332</v>
      </c>
      <c r="G17" s="1370"/>
      <c r="H17" s="1370">
        <v>983398</v>
      </c>
      <c r="I17" s="1370"/>
      <c r="J17" s="1370"/>
      <c r="K17" s="1374">
        <f t="shared" si="0"/>
        <v>983398</v>
      </c>
      <c r="L17" s="1370">
        <v>1212373</v>
      </c>
    </row>
    <row r="18" spans="2:13" ht="20.100000000000001" customHeight="1" x14ac:dyDescent="0.2">
      <c r="B18" s="1373" t="s">
        <v>2194</v>
      </c>
      <c r="C18" s="1372"/>
      <c r="D18" s="1371"/>
      <c r="E18" s="1370">
        <f>SUM(E14:E17)</f>
        <v>1034089</v>
      </c>
      <c r="F18" s="1370">
        <f>SUM(F14:F17)</f>
        <v>1031190</v>
      </c>
      <c r="G18" s="1370">
        <f>SUM(G14:G17)</f>
        <v>1032733</v>
      </c>
      <c r="H18" s="1370">
        <f>SUM(H14:H17)</f>
        <v>1027426</v>
      </c>
      <c r="I18" s="1370"/>
      <c r="J18" s="1370"/>
      <c r="K18" s="1374">
        <f t="shared" si="0"/>
        <v>2060159</v>
      </c>
      <c r="L18" s="1370"/>
    </row>
    <row r="19" spans="2:13" ht="20.100000000000001" customHeight="1" x14ac:dyDescent="0.2">
      <c r="B19" s="1373" t="s">
        <v>2195</v>
      </c>
      <c r="C19" s="1372"/>
      <c r="D19" s="1371"/>
      <c r="E19" s="1370"/>
      <c r="F19" s="1370"/>
      <c r="G19" s="1370"/>
      <c r="H19" s="1370"/>
      <c r="I19" s="1370"/>
      <c r="J19" s="1370"/>
      <c r="K19" s="1374">
        <f t="shared" si="0"/>
        <v>0</v>
      </c>
      <c r="L19" s="1370"/>
    </row>
    <row r="20" spans="2:13" ht="20.100000000000001" customHeight="1" x14ac:dyDescent="0.2">
      <c r="B20" s="1373" t="s">
        <v>2196</v>
      </c>
      <c r="C20" s="1372" t="s">
        <v>2197</v>
      </c>
      <c r="D20" s="1371" t="s">
        <v>2198</v>
      </c>
      <c r="E20" s="1370">
        <v>3564</v>
      </c>
      <c r="F20" s="1370"/>
      <c r="G20" s="1370">
        <v>3564</v>
      </c>
      <c r="H20" s="1370"/>
      <c r="I20" s="1370"/>
      <c r="J20" s="1370"/>
      <c r="K20" s="1374">
        <f t="shared" si="0"/>
        <v>3564</v>
      </c>
      <c r="L20" s="1370" t="s">
        <v>2113</v>
      </c>
    </row>
    <row r="21" spans="2:13" ht="20.100000000000001" customHeight="1" x14ac:dyDescent="0.2">
      <c r="B21" s="1373" t="s">
        <v>2199</v>
      </c>
      <c r="C21" s="1372"/>
      <c r="D21" s="1371"/>
      <c r="E21" s="1370"/>
      <c r="F21" s="1370"/>
      <c r="G21" s="1370"/>
      <c r="H21" s="1370"/>
      <c r="I21" s="1370"/>
      <c r="J21" s="1370"/>
      <c r="K21" s="1374">
        <f t="shared" si="0"/>
        <v>0</v>
      </c>
      <c r="L21" s="1370"/>
    </row>
    <row r="22" spans="2:13" ht="20.100000000000001" customHeight="1" x14ac:dyDescent="0.2">
      <c r="B22" s="1373" t="s">
        <v>2200</v>
      </c>
      <c r="C22" s="1372">
        <v>84.126000000000005</v>
      </c>
      <c r="D22" s="1371" t="s">
        <v>2202</v>
      </c>
      <c r="E22" s="1370">
        <v>18582</v>
      </c>
      <c r="F22" s="1370"/>
      <c r="G22" s="1370">
        <v>18582</v>
      </c>
      <c r="H22" s="1370"/>
      <c r="I22" s="1370"/>
      <c r="J22" s="1370"/>
      <c r="K22" s="1374">
        <f t="shared" si="0"/>
        <v>18582</v>
      </c>
      <c r="L22" s="1370" t="s">
        <v>2113</v>
      </c>
    </row>
    <row r="23" spans="2:13" ht="20.100000000000001" customHeight="1" x14ac:dyDescent="0.2">
      <c r="B23" s="1373" t="s">
        <v>2200</v>
      </c>
      <c r="C23" s="1372">
        <v>84.126000000000005</v>
      </c>
      <c r="D23" s="1371" t="s">
        <v>2203</v>
      </c>
      <c r="E23" s="1370"/>
      <c r="F23" s="1370">
        <v>10317</v>
      </c>
      <c r="G23" s="1370"/>
      <c r="H23" s="1370">
        <v>10317</v>
      </c>
      <c r="I23" s="1370"/>
      <c r="J23" s="1370"/>
      <c r="K23" s="1374">
        <f t="shared" si="0"/>
        <v>10317</v>
      </c>
      <c r="L23" s="1370" t="s">
        <v>2113</v>
      </c>
    </row>
    <row r="24" spans="2:13" ht="20.100000000000001" customHeight="1" x14ac:dyDescent="0.2">
      <c r="B24" s="1373" t="s">
        <v>2204</v>
      </c>
      <c r="C24" s="1372"/>
      <c r="D24" s="1371"/>
      <c r="E24" s="1370">
        <f>SUM(E22:E23)</f>
        <v>18582</v>
      </c>
      <c r="F24" s="1370">
        <f>SUM(F22:F23)</f>
        <v>10317</v>
      </c>
      <c r="G24" s="1370">
        <f>SUM(G22:G23)</f>
        <v>18582</v>
      </c>
      <c r="H24" s="1370">
        <f>SUM(H22:H23)</f>
        <v>10317</v>
      </c>
      <c r="I24" s="1370"/>
      <c r="J24" s="1370"/>
      <c r="K24" s="1374">
        <f t="shared" si="0"/>
        <v>28899</v>
      </c>
      <c r="L24" s="1370"/>
    </row>
    <row r="25" spans="2:13" ht="20.100000000000001" customHeight="1" x14ac:dyDescent="0.2">
      <c r="B25" s="1373" t="s">
        <v>2201</v>
      </c>
      <c r="C25" s="1372"/>
      <c r="D25" s="1371"/>
      <c r="E25" s="1370">
        <f>E24+E20+E18+E13+' SEFA (2)'!E23+' SEFA (2)'!E19+' SEFA (2)'!E20</f>
        <v>2815907</v>
      </c>
      <c r="F25" s="1370">
        <f>F24+F20+F18+F13+' SEFA (2)'!F23+' SEFA (2)'!F19+' SEFA (2)'!F20</f>
        <v>3147635</v>
      </c>
      <c r="G25" s="1370">
        <f>G24+G20+G18+G13+' SEFA (2)'!G23+' SEFA (2)'!G19+' SEFA (2)'!G20</f>
        <v>2502834</v>
      </c>
      <c r="H25" s="1370">
        <f>H24+H20+H18+H13+' SEFA (2)'!H23+' SEFA (2)'!H19+' SEFA (2)'!H20</f>
        <v>3331384</v>
      </c>
      <c r="I25" s="1370"/>
      <c r="J25" s="1370"/>
      <c r="K25" s="1374">
        <f t="shared" si="0"/>
        <v>5834218</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2062</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1944</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2063</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2064</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1938</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1898</v>
      </c>
      <c r="C43" s="1357"/>
      <c r="D43" s="1356"/>
      <c r="E43" s="1354"/>
      <c r="F43" s="1354"/>
      <c r="G43" s="1354"/>
      <c r="H43" s="1354"/>
      <c r="I43" s="1354"/>
      <c r="J43" s="1355"/>
      <c r="K43" s="1355"/>
      <c r="L43" s="1354"/>
    </row>
    <row r="44" spans="2:12" ht="11.25" customHeight="1" x14ac:dyDescent="0.2">
      <c r="B44" s="1354" t="s">
        <v>2065</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43" orientation="landscape" useFirstPageNumber="1"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F17" sqref="F17"/>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Freeport SD 145</v>
      </c>
      <c r="C1" s="2525"/>
      <c r="D1" s="2525"/>
      <c r="E1" s="2525"/>
      <c r="F1" s="2525"/>
      <c r="G1" s="2525"/>
      <c r="H1" s="2525"/>
      <c r="I1" s="2525"/>
      <c r="J1" s="2525"/>
      <c r="K1" s="2525"/>
      <c r="L1" s="2525"/>
    </row>
    <row r="2" spans="2:13" ht="15" x14ac:dyDescent="0.2">
      <c r="B2" s="2526">
        <f>'Single Audit Cover'!E7</f>
        <v>8089145022</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2056</v>
      </c>
      <c r="C7" s="1392"/>
      <c r="D7" s="1391"/>
      <c r="E7" s="2028"/>
      <c r="F7" s="2029"/>
      <c r="G7" s="2028"/>
      <c r="H7" s="2028"/>
      <c r="I7" s="2030" t="s">
        <v>1484</v>
      </c>
      <c r="J7" s="1387"/>
      <c r="K7" s="1386" t="s">
        <v>1482</v>
      </c>
      <c r="L7" s="1385"/>
    </row>
    <row r="8" spans="2:13" ht="15.75" x14ac:dyDescent="0.25">
      <c r="B8" s="2031" t="s">
        <v>2057</v>
      </c>
      <c r="C8" s="1392" t="s">
        <v>1486</v>
      </c>
      <c r="D8" s="1391" t="s">
        <v>1485</v>
      </c>
      <c r="E8" s="1390" t="s">
        <v>1484</v>
      </c>
      <c r="F8" s="1389" t="s">
        <v>1484</v>
      </c>
      <c r="G8" s="1388" t="s">
        <v>1484</v>
      </c>
      <c r="H8" s="1387" t="s">
        <v>1484</v>
      </c>
      <c r="I8" s="2030" t="s">
        <v>2058</v>
      </c>
      <c r="J8" s="1387" t="s">
        <v>1483</v>
      </c>
      <c r="K8" s="1386" t="s">
        <v>1478</v>
      </c>
      <c r="L8" s="1385" t="s">
        <v>31</v>
      </c>
    </row>
    <row r="9" spans="2:13" ht="13.5" x14ac:dyDescent="0.2">
      <c r="B9" s="2032" t="s">
        <v>1481</v>
      </c>
      <c r="C9" s="1392" t="s">
        <v>1480</v>
      </c>
      <c r="D9" s="1391" t="s">
        <v>2059</v>
      </c>
      <c r="E9" s="1390" t="s">
        <v>1858</v>
      </c>
      <c r="F9" s="1389" t="s">
        <v>2058</v>
      </c>
      <c r="G9" s="1388" t="s">
        <v>2058</v>
      </c>
      <c r="H9" s="1387" t="s">
        <v>2058</v>
      </c>
      <c r="I9" s="2030" t="s">
        <v>2060</v>
      </c>
      <c r="J9" s="1387" t="s">
        <v>1479</v>
      </c>
      <c r="K9" s="2033" t="s">
        <v>2061</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t="s">
        <v>2205</v>
      </c>
      <c r="C11" s="1376"/>
      <c r="D11" s="1375"/>
      <c r="E11" s="1374"/>
      <c r="F11" s="1374"/>
      <c r="G11" s="1374"/>
      <c r="H11" s="1374"/>
      <c r="I11" s="1374"/>
      <c r="J11" s="1374"/>
      <c r="K11" s="1374">
        <f>+G11+H11+J11</f>
        <v>0</v>
      </c>
      <c r="L11" s="1374"/>
    </row>
    <row r="12" spans="2:13" ht="20.100000000000001" customHeight="1" x14ac:dyDescent="0.2">
      <c r="B12" s="1373" t="s">
        <v>2206</v>
      </c>
      <c r="C12" s="1372"/>
      <c r="D12" s="1371"/>
      <c r="E12" s="1370"/>
      <c r="F12" s="1370"/>
      <c r="G12" s="1370"/>
      <c r="H12" s="1370"/>
      <c r="I12" s="1370"/>
      <c r="J12" s="1370"/>
      <c r="K12" s="1374">
        <f t="shared" ref="K12:K25" si="0">+G12+H12+J12</f>
        <v>0</v>
      </c>
      <c r="L12" s="1370"/>
    </row>
    <row r="13" spans="2:13" ht="20.100000000000001" customHeight="1" x14ac:dyDescent="0.2">
      <c r="B13" s="1373" t="s">
        <v>2207</v>
      </c>
      <c r="C13" s="1372"/>
      <c r="D13" s="1371"/>
      <c r="E13" s="1370"/>
      <c r="F13" s="1370"/>
      <c r="G13" s="1370"/>
      <c r="H13" s="1370"/>
      <c r="I13" s="1370"/>
      <c r="J13" s="1370"/>
      <c r="K13" s="1374">
        <f t="shared" si="0"/>
        <v>0</v>
      </c>
      <c r="L13" s="1370"/>
    </row>
    <row r="14" spans="2:13" ht="20.100000000000001" customHeight="1" x14ac:dyDescent="0.2">
      <c r="B14" s="1373" t="s">
        <v>2208</v>
      </c>
      <c r="C14" s="1372"/>
      <c r="D14" s="1371"/>
      <c r="E14" s="1370"/>
      <c r="F14" s="1370"/>
      <c r="G14" s="1370"/>
      <c r="H14" s="1370"/>
      <c r="I14" s="1370"/>
      <c r="J14" s="1370"/>
      <c r="K14" s="1374">
        <f t="shared" si="0"/>
        <v>0</v>
      </c>
      <c r="L14" s="1370"/>
    </row>
    <row r="15" spans="2:13" ht="20.100000000000001" customHeight="1" x14ac:dyDescent="0.2">
      <c r="B15" s="1373" t="s">
        <v>2209</v>
      </c>
      <c r="C15" s="1372">
        <v>93.778000000000006</v>
      </c>
      <c r="D15" s="1371" t="s">
        <v>2210</v>
      </c>
      <c r="E15" s="1370">
        <v>96365</v>
      </c>
      <c r="F15" s="1370"/>
      <c r="G15" s="1370">
        <v>96365</v>
      </c>
      <c r="H15" s="1370"/>
      <c r="I15" s="1370"/>
      <c r="J15" s="1370"/>
      <c r="K15" s="1374">
        <f t="shared" si="0"/>
        <v>96365</v>
      </c>
      <c r="L15" s="1370" t="s">
        <v>2113</v>
      </c>
    </row>
    <row r="16" spans="2:13" ht="20.100000000000001" customHeight="1" x14ac:dyDescent="0.2">
      <c r="B16" s="1373" t="s">
        <v>2209</v>
      </c>
      <c r="C16" s="1372">
        <v>93.778000000000006</v>
      </c>
      <c r="D16" s="1371" t="s">
        <v>2211</v>
      </c>
      <c r="E16" s="1370"/>
      <c r="F16" s="1370">
        <v>95707</v>
      </c>
      <c r="G16" s="1370"/>
      <c r="H16" s="1370">
        <v>95707</v>
      </c>
      <c r="I16" s="1370"/>
      <c r="J16" s="1370"/>
      <c r="K16" s="1374">
        <f t="shared" si="0"/>
        <v>95707</v>
      </c>
      <c r="L16" s="1370" t="s">
        <v>2113</v>
      </c>
    </row>
    <row r="17" spans="2:13" ht="20.100000000000001" customHeight="1" x14ac:dyDescent="0.2">
      <c r="B17" s="1373" t="s">
        <v>2212</v>
      </c>
      <c r="C17" s="1372"/>
      <c r="D17" s="1371"/>
      <c r="E17" s="1370">
        <f>SUM(E15:E16)</f>
        <v>96365</v>
      </c>
      <c r="F17" s="1370">
        <f>SUM(F15:F16)</f>
        <v>95707</v>
      </c>
      <c r="G17" s="1370">
        <f>SUM(G15:G16)</f>
        <v>96365</v>
      </c>
      <c r="H17" s="1370">
        <f>SUM(H15:H16)</f>
        <v>95707</v>
      </c>
      <c r="I17" s="1370"/>
      <c r="J17" s="1370"/>
      <c r="K17" s="1374">
        <f t="shared" si="0"/>
        <v>192072</v>
      </c>
      <c r="L17" s="1370"/>
    </row>
    <row r="18" spans="2:13" ht="20.100000000000001" customHeight="1" x14ac:dyDescent="0.2">
      <c r="B18" s="1373" t="s">
        <v>2213</v>
      </c>
      <c r="C18" s="1372"/>
      <c r="D18" s="1371"/>
      <c r="E18" s="1370">
        <f>E17+' SEFA (3)'!E25+' SEFA (2)'!E14+' SEFA'!E23</f>
        <v>4343698</v>
      </c>
      <c r="F18" s="1370">
        <f>F17+' SEFA (3)'!F25+' SEFA (2)'!F14+' SEFA'!F23</f>
        <v>4986014</v>
      </c>
      <c r="G18" s="1370">
        <f>G17+' SEFA (3)'!G25+' SEFA (2)'!G14+' SEFA'!G23</f>
        <v>4030625</v>
      </c>
      <c r="H18" s="1370">
        <f>H17+' SEFA (3)'!H25+' SEFA (2)'!H14+' SEFA'!H23</f>
        <v>5169763</v>
      </c>
      <c r="I18" s="1370"/>
      <c r="J18" s="1370"/>
      <c r="K18" s="1374">
        <f t="shared" si="0"/>
        <v>9200388</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2062</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1944</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2063</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2064</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1938</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1898</v>
      </c>
      <c r="C43" s="1357"/>
      <c r="D43" s="1356"/>
      <c r="E43" s="1354"/>
      <c r="F43" s="1354"/>
      <c r="G43" s="1354"/>
      <c r="H43" s="1354"/>
      <c r="I43" s="1354"/>
      <c r="J43" s="1355"/>
      <c r="K43" s="1355"/>
      <c r="L43" s="1354"/>
    </row>
    <row r="44" spans="2:12" ht="11.25" customHeight="1" x14ac:dyDescent="0.2">
      <c r="B44" s="1354" t="s">
        <v>2065</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44" orientation="landscape" useFirstPageNumber="1"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I13" sqref="I1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8" t="str">
        <f>'Single Audit Cover'!A7</f>
        <v>Freeport SD 145</v>
      </c>
      <c r="B1" s="2539"/>
      <c r="C1" s="2539"/>
      <c r="D1" s="2539"/>
      <c r="E1" s="1410"/>
    </row>
    <row r="2" spans="1:7" ht="13.5" customHeight="1" x14ac:dyDescent="0.2">
      <c r="A2" s="2540">
        <f>'Single Audit Cover'!E7</f>
        <v>8089145022</v>
      </c>
      <c r="B2" s="2541"/>
      <c r="C2" s="2541"/>
      <c r="D2" s="2541"/>
      <c r="E2" s="1400"/>
    </row>
    <row r="3" spans="1:7" ht="15.75" customHeight="1" x14ac:dyDescent="0.25">
      <c r="A3" s="2542" t="s">
        <v>1494</v>
      </c>
      <c r="B3" s="2543"/>
      <c r="C3" s="2543"/>
      <c r="D3" s="2543"/>
      <c r="E3" s="1409"/>
    </row>
    <row r="4" spans="1:7" ht="13.5" customHeight="1" x14ac:dyDescent="0.25">
      <c r="A4" s="2544" t="str">
        <f>'Single Audit Cover'!A4</f>
        <v>Year Ending June 30, 2017</v>
      </c>
      <c r="B4" s="2545"/>
      <c r="C4" s="2545"/>
      <c r="D4" s="2545"/>
      <c r="E4" s="1409"/>
    </row>
    <row r="5" spans="1:7" ht="8.25" customHeight="1" x14ac:dyDescent="0.2">
      <c r="C5" s="1349"/>
      <c r="D5" s="1349"/>
    </row>
    <row r="6" spans="1:7" ht="13.5" customHeight="1" x14ac:dyDescent="0.2">
      <c r="A6" s="1341" t="s">
        <v>1845</v>
      </c>
      <c r="C6" s="1349"/>
      <c r="D6" s="1349"/>
    </row>
    <row r="7" spans="1:7" ht="60.95" customHeight="1" x14ac:dyDescent="0.2">
      <c r="A7" s="2537" t="s">
        <v>2114</v>
      </c>
      <c r="B7" s="2537"/>
      <c r="C7" s="2537"/>
      <c r="D7" s="2537"/>
      <c r="E7" s="2537"/>
      <c r="F7" s="2537"/>
    </row>
    <row r="8" spans="1:7" ht="12" customHeight="1" x14ac:dyDescent="0.2">
      <c r="A8" s="1341"/>
      <c r="B8" s="2004"/>
      <c r="C8" s="2004"/>
      <c r="D8" s="2004"/>
      <c r="E8" s="1408"/>
    </row>
    <row r="9" spans="1:7" ht="15" customHeight="1" x14ac:dyDescent="0.2">
      <c r="A9" s="1966" t="s">
        <v>1933</v>
      </c>
      <c r="B9" s="1970"/>
      <c r="C9" s="1970"/>
      <c r="D9" s="1970"/>
      <c r="E9" s="1971"/>
      <c r="F9" s="1969"/>
      <c r="G9" s="1969"/>
    </row>
    <row r="10" spans="1:7" ht="15" customHeight="1" x14ac:dyDescent="0.2">
      <c r="A10" s="2045" t="s">
        <v>1934</v>
      </c>
      <c r="B10" s="1972"/>
      <c r="C10" s="1973"/>
      <c r="D10" s="1972" t="s">
        <v>1935</v>
      </c>
      <c r="E10" s="1973" t="s">
        <v>2094</v>
      </c>
      <c r="F10" s="1972" t="s">
        <v>105</v>
      </c>
      <c r="G10" s="1969"/>
    </row>
    <row r="11" spans="1:7" ht="12" customHeight="1" x14ac:dyDescent="0.2">
      <c r="A11" s="2045"/>
      <c r="B11" s="1972"/>
      <c r="C11" s="2046"/>
      <c r="D11" s="1972"/>
      <c r="E11" s="2046"/>
      <c r="F11" s="1972"/>
      <c r="G11" s="1969"/>
    </row>
    <row r="12" spans="1:7" x14ac:dyDescent="0.2">
      <c r="A12" s="1341" t="s">
        <v>2066</v>
      </c>
      <c r="C12" s="1337"/>
      <c r="D12" s="1337"/>
    </row>
    <row r="13" spans="1:7" ht="27.6" customHeight="1" x14ac:dyDescent="0.2">
      <c r="A13" s="2537" t="s">
        <v>2217</v>
      </c>
      <c r="B13" s="2537"/>
      <c r="C13" s="2537"/>
      <c r="D13" s="2537"/>
      <c r="E13" s="2537"/>
      <c r="F13" s="2537"/>
    </row>
    <row r="14" spans="1:7" ht="9.75" customHeight="1" x14ac:dyDescent="0.2">
      <c r="C14" s="1337"/>
      <c r="D14" s="1337"/>
    </row>
    <row r="15" spans="1:7" ht="13.5" customHeight="1" x14ac:dyDescent="0.2">
      <c r="C15" s="1736" t="s">
        <v>1493</v>
      </c>
      <c r="D15" s="2535" t="s">
        <v>1492</v>
      </c>
      <c r="E15" s="2535"/>
      <c r="F15" s="2535"/>
    </row>
    <row r="16" spans="1:7" ht="13.5" customHeight="1" x14ac:dyDescent="0.2">
      <c r="A16" s="1369"/>
      <c r="B16" s="1341" t="s">
        <v>1491</v>
      </c>
      <c r="C16" s="1736" t="s">
        <v>1490</v>
      </c>
      <c r="D16" s="2536" t="s">
        <v>2067</v>
      </c>
      <c r="E16" s="2536"/>
      <c r="F16" s="2536"/>
    </row>
    <row r="17" spans="1:6" ht="20.45" customHeight="1" x14ac:dyDescent="0.2">
      <c r="A17" s="2047"/>
      <c r="B17" s="2048" t="s">
        <v>2115</v>
      </c>
      <c r="C17" s="1961"/>
      <c r="D17" s="2530"/>
      <c r="E17" s="2530"/>
      <c r="F17" s="2530"/>
    </row>
    <row r="18" spans="1:6" ht="20.65" customHeight="1" x14ac:dyDescent="0.2">
      <c r="A18" s="2047"/>
      <c r="B18" s="2048"/>
      <c r="C18" s="1961"/>
      <c r="D18" s="2530"/>
      <c r="E18" s="2530"/>
      <c r="F18" s="2530"/>
    </row>
    <row r="19" spans="1:6" ht="20.65" customHeight="1" x14ac:dyDescent="0.2">
      <c r="A19" s="2047"/>
      <c r="B19" s="2048"/>
      <c r="C19" s="1961"/>
      <c r="D19" s="2530"/>
      <c r="E19" s="2530"/>
      <c r="F19" s="2530"/>
    </row>
    <row r="20" spans="1:6" ht="20.65" customHeight="1" x14ac:dyDescent="0.2">
      <c r="A20" s="2047"/>
      <c r="B20" s="2048"/>
      <c r="C20" s="1961"/>
      <c r="D20" s="2530"/>
      <c r="E20" s="2530"/>
      <c r="F20" s="2530"/>
    </row>
    <row r="21" spans="1:6" ht="20.65" customHeight="1" x14ac:dyDescent="0.2">
      <c r="A21" s="2047"/>
      <c r="B21" s="2048"/>
      <c r="C21" s="1961"/>
      <c r="D21" s="2530"/>
      <c r="E21" s="2530"/>
      <c r="F21" s="2530"/>
    </row>
    <row r="22" spans="1:6" ht="20.65" customHeight="1" x14ac:dyDescent="0.2">
      <c r="A22" s="2047"/>
      <c r="B22" s="2048"/>
      <c r="C22" s="1961"/>
      <c r="D22" s="2530"/>
      <c r="E22" s="2530"/>
      <c r="F22" s="2530"/>
    </row>
    <row r="23" spans="1:6" ht="20.65" customHeight="1" x14ac:dyDescent="0.2">
      <c r="A23" s="2047"/>
      <c r="B23" s="2048"/>
      <c r="C23" s="1961"/>
      <c r="D23" s="2530"/>
      <c r="E23" s="2530"/>
      <c r="F23" s="2530"/>
    </row>
    <row r="24" spans="1:6" ht="20.65" customHeight="1" x14ac:dyDescent="0.2">
      <c r="A24" s="2047"/>
      <c r="B24" s="2048"/>
      <c r="C24" s="1961"/>
      <c r="D24" s="2530"/>
      <c r="E24" s="2530"/>
      <c r="F24" s="2530"/>
    </row>
    <row r="25" spans="1:6" ht="20.65" customHeight="1" x14ac:dyDescent="0.2">
      <c r="A25" s="2047"/>
      <c r="B25" s="2048"/>
      <c r="C25" s="1961"/>
      <c r="D25" s="2530"/>
      <c r="E25" s="2530"/>
      <c r="F25" s="2530"/>
    </row>
    <row r="26" spans="1:6" ht="20.65" customHeight="1" x14ac:dyDescent="0.2">
      <c r="A26" s="2047"/>
      <c r="B26" s="2048"/>
      <c r="C26" s="1961"/>
      <c r="D26" s="2530"/>
      <c r="E26" s="2530"/>
      <c r="F26" s="2530"/>
    </row>
    <row r="27" spans="1:6" ht="20.65" customHeight="1" x14ac:dyDescent="0.2">
      <c r="A27" s="2047"/>
      <c r="B27" s="2048"/>
      <c r="C27" s="1961"/>
      <c r="D27" s="2530"/>
      <c r="E27" s="2530"/>
      <c r="F27" s="2530"/>
    </row>
    <row r="28" spans="1:6" ht="20.65" customHeight="1" x14ac:dyDescent="0.2">
      <c r="A28" s="2047"/>
      <c r="B28" s="2048"/>
      <c r="C28" s="1961"/>
      <c r="D28" s="2530"/>
      <c r="E28" s="2530"/>
      <c r="F28" s="2530"/>
    </row>
    <row r="29" spans="1:6" ht="20.65" customHeight="1" x14ac:dyDescent="0.2">
      <c r="A29" s="2047"/>
      <c r="B29" s="2048"/>
      <c r="C29" s="1961"/>
      <c r="D29" s="2530"/>
      <c r="E29" s="2530"/>
      <c r="F29" s="2530"/>
    </row>
    <row r="30" spans="1:6" ht="12" customHeight="1" x14ac:dyDescent="0.2">
      <c r="A30" s="1480"/>
      <c r="B30" s="1673"/>
      <c r="C30" s="1674"/>
      <c r="D30" s="1675"/>
      <c r="E30" s="1404"/>
    </row>
    <row r="31" spans="1:6" ht="12" customHeight="1" x14ac:dyDescent="0.2">
      <c r="A31" s="1737" t="s">
        <v>1936</v>
      </c>
      <c r="B31" s="1673"/>
      <c r="C31" s="1674"/>
      <c r="D31" s="1675"/>
      <c r="E31" s="1404"/>
    </row>
    <row r="32" spans="1:6" ht="30" customHeight="1" x14ac:dyDescent="0.2">
      <c r="A32" s="2531" t="s">
        <v>2216</v>
      </c>
      <c r="B32" s="2531"/>
      <c r="C32" s="2531"/>
      <c r="D32" s="2531"/>
      <c r="E32" s="2531"/>
      <c r="F32" s="2531"/>
    </row>
    <row r="33" spans="1:6" ht="13.5" customHeight="1" x14ac:dyDescent="0.2">
      <c r="A33" s="1480" t="s">
        <v>1755</v>
      </c>
      <c r="B33" s="1673"/>
      <c r="C33" s="2103">
        <f>'SEFA Reconcile'!D14</f>
        <v>52618</v>
      </c>
      <c r="D33" s="1675"/>
      <c r="E33" s="1404"/>
    </row>
    <row r="34" spans="1:6" ht="13.5" customHeight="1" x14ac:dyDescent="0.2">
      <c r="A34" s="1480" t="s">
        <v>1756</v>
      </c>
      <c r="B34" s="1673"/>
      <c r="C34" s="1676">
        <v>0</v>
      </c>
      <c r="D34" s="1675" t="s">
        <v>2068</v>
      </c>
      <c r="E34" s="2532">
        <f>+C33+C34</f>
        <v>52618</v>
      </c>
      <c r="F34" s="2533"/>
    </row>
    <row r="35" spans="1:6" ht="12" customHeight="1" x14ac:dyDescent="0.2">
      <c r="A35" s="1480"/>
      <c r="B35" s="1673"/>
      <c r="C35" s="2049"/>
      <c r="D35" s="1675"/>
      <c r="E35" s="2050"/>
      <c r="F35" s="1405"/>
    </row>
    <row r="36" spans="1:6" ht="13.5" customHeight="1" x14ac:dyDescent="0.2">
      <c r="A36" s="1737" t="s">
        <v>1937</v>
      </c>
      <c r="B36" s="1673"/>
      <c r="C36" s="1674"/>
      <c r="D36" s="1675"/>
      <c r="E36" s="1404"/>
    </row>
    <row r="37" spans="1:6" ht="14.25" customHeight="1" x14ac:dyDescent="0.2">
      <c r="A37" s="1480" t="s">
        <v>1844</v>
      </c>
      <c r="B37" s="1673"/>
      <c r="C37" s="1677"/>
      <c r="D37" s="1675"/>
      <c r="E37" s="1404"/>
    </row>
    <row r="38" spans="1:6" ht="14.25" customHeight="1" x14ac:dyDescent="0.2">
      <c r="A38" s="1480"/>
      <c r="B38" s="1673" t="s">
        <v>1757</v>
      </c>
      <c r="C38" s="1678">
        <v>0</v>
      </c>
      <c r="D38" s="1675"/>
      <c r="E38" s="1404"/>
    </row>
    <row r="39" spans="1:6" ht="14.25" customHeight="1" x14ac:dyDescent="0.2">
      <c r="A39" s="1480"/>
      <c r="B39" s="1673" t="s">
        <v>1758</v>
      </c>
      <c r="C39" s="1678">
        <v>0</v>
      </c>
      <c r="D39" s="1675"/>
      <c r="E39" s="1404"/>
    </row>
    <row r="40" spans="1:6" ht="14.25" customHeight="1" x14ac:dyDescent="0.2">
      <c r="A40" s="1480"/>
      <c r="B40" s="1673" t="s">
        <v>1759</v>
      </c>
      <c r="C40" s="1678">
        <v>0</v>
      </c>
      <c r="D40" s="1675"/>
      <c r="E40" s="1404"/>
    </row>
    <row r="41" spans="1:6" ht="14.25" customHeight="1" x14ac:dyDescent="0.2">
      <c r="A41" s="1480"/>
      <c r="B41" s="1673" t="s">
        <v>1760</v>
      </c>
      <c r="C41" s="1678">
        <v>0</v>
      </c>
      <c r="D41" s="1675"/>
      <c r="E41" s="1404"/>
    </row>
    <row r="42" spans="1:6" ht="14.25" customHeight="1" x14ac:dyDescent="0.2">
      <c r="A42" s="1480" t="s">
        <v>1761</v>
      </c>
      <c r="B42" s="1673"/>
      <c r="C42" s="1678">
        <v>0</v>
      </c>
      <c r="D42" s="1675"/>
      <c r="E42" s="1404"/>
    </row>
    <row r="43" spans="1:6" ht="14.25" customHeight="1" x14ac:dyDescent="0.2">
      <c r="A43" s="1480" t="s">
        <v>1762</v>
      </c>
      <c r="B43" s="1673"/>
      <c r="C43" s="1679" t="s">
        <v>442</v>
      </c>
      <c r="D43" s="1675"/>
      <c r="E43" s="1404"/>
    </row>
    <row r="44" spans="1:6" ht="14.25" customHeight="1" x14ac:dyDescent="0.2">
      <c r="A44" s="1480"/>
      <c r="B44" s="1673"/>
      <c r="C44" s="1677" t="s">
        <v>1763</v>
      </c>
      <c r="D44" s="1675"/>
      <c r="E44" s="1404"/>
    </row>
    <row r="45" spans="1:6" ht="13.5" customHeight="1" x14ac:dyDescent="0.2">
      <c r="B45" s="1403"/>
      <c r="C45" s="1402"/>
      <c r="D45" s="1402"/>
    </row>
    <row r="46" spans="1:6" x14ac:dyDescent="0.2">
      <c r="A46" s="1680" t="s">
        <v>2069</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4" t="s">
        <v>2070</v>
      </c>
      <c r="C49" s="2534"/>
      <c r="D49" s="2534"/>
      <c r="E49" s="1400"/>
    </row>
    <row r="50" spans="1:5" s="1354" customFormat="1" ht="3.75" customHeight="1" x14ac:dyDescent="0.2">
      <c r="A50" s="1401"/>
      <c r="B50" s="2053"/>
      <c r="C50" s="2053"/>
      <c r="D50" s="2053"/>
      <c r="E50" s="1400"/>
    </row>
    <row r="51" spans="1:5" s="1354" customFormat="1" ht="20.25" customHeight="1" x14ac:dyDescent="0.2">
      <c r="A51" s="1399">
        <v>6</v>
      </c>
      <c r="B51" s="2529" t="s">
        <v>1939</v>
      </c>
      <c r="C51" s="2529"/>
      <c r="D51" s="2529"/>
    </row>
    <row r="52" spans="1:5" ht="14.25" customHeight="1" x14ac:dyDescent="0.2">
      <c r="A52" s="1399"/>
      <c r="B52" s="2529"/>
      <c r="C52" s="2529"/>
      <c r="D52" s="252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45" orientation="portrait" useFirstPageNumber="1" r:id="rId1"/>
  <headerFooter alignWithMargins="0">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K29" sqref="K2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Freeport SD 145</v>
      </c>
      <c r="C1" s="2558"/>
      <c r="D1" s="2558"/>
      <c r="E1" s="2558"/>
      <c r="F1" s="2558"/>
      <c r="G1" s="2558"/>
      <c r="H1" s="2558"/>
      <c r="I1" s="2558"/>
      <c r="J1" s="1437"/>
    </row>
    <row r="2" spans="2:10" s="1349" customFormat="1" ht="12.75" customHeight="1" x14ac:dyDescent="0.2">
      <c r="B2" s="2559">
        <f>'Single Audit Cover'!E7</f>
        <v>8089145022</v>
      </c>
      <c r="C2" s="2560"/>
      <c r="D2" s="2560"/>
      <c r="E2" s="2560"/>
      <c r="F2" s="2560"/>
      <c r="G2" s="2560"/>
      <c r="H2" s="2560"/>
      <c r="I2" s="2560"/>
      <c r="J2" s="1437"/>
    </row>
    <row r="3" spans="2:10" s="1349" customFormat="1" ht="12.75" customHeight="1" x14ac:dyDescent="0.2">
      <c r="B3" s="2561" t="s">
        <v>1512</v>
      </c>
      <c r="C3" s="2545"/>
      <c r="D3" s="2545"/>
      <c r="E3" s="2545"/>
      <c r="F3" s="2545"/>
      <c r="G3" s="2545"/>
      <c r="H3" s="2545"/>
      <c r="I3" s="2545"/>
      <c r="J3" s="1436"/>
    </row>
    <row r="4" spans="2:10" s="1349" customFormat="1" ht="12.75" customHeight="1" x14ac:dyDescent="0.2">
      <c r="B4" s="2561" t="str">
        <f>'Single Audit Cover'!A4</f>
        <v>Year Ending June 30, 2017</v>
      </c>
      <c r="C4" s="2545"/>
      <c r="D4" s="2545"/>
      <c r="E4" s="2545"/>
      <c r="F4" s="2545"/>
      <c r="G4" s="2545"/>
      <c r="H4" s="2545"/>
      <c r="I4" s="2545"/>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45"/>
      <c r="D7" s="2545"/>
      <c r="E7" s="2545"/>
      <c r="F7" s="2545"/>
      <c r="G7" s="2545"/>
      <c r="H7" s="2545"/>
      <c r="I7" s="254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t="s">
        <v>2116</v>
      </c>
      <c r="D11" s="2562"/>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2094</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t="s">
        <v>2094</v>
      </c>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2071</v>
      </c>
      <c r="C20" s="1422"/>
      <c r="D20" s="1421"/>
      <c r="E20" s="1417"/>
      <c r="F20" s="1354" t="s">
        <v>1031</v>
      </c>
      <c r="G20" s="1417" t="s">
        <v>2094</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2094</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t="s">
        <v>2094</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t="s">
        <v>2116</v>
      </c>
      <c r="E29" s="2563"/>
      <c r="F29" s="2563"/>
      <c r="G29" s="2563"/>
      <c r="H29" s="2563"/>
      <c r="I29" s="2563"/>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1940</v>
      </c>
      <c r="C33" s="1369"/>
      <c r="E33" s="1417"/>
      <c r="F33" s="1354" t="s">
        <v>1031</v>
      </c>
      <c r="G33" s="1417" t="s">
        <v>2094</v>
      </c>
      <c r="H33" s="1354" t="s">
        <v>105</v>
      </c>
    </row>
    <row r="35" spans="2:9" x14ac:dyDescent="0.2">
      <c r="B35" s="2058" t="s">
        <v>2072</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2073</v>
      </c>
      <c r="H37" s="2565"/>
      <c r="I37" s="2566"/>
    </row>
    <row r="38" spans="2:9" ht="16.5" customHeight="1" x14ac:dyDescent="0.2">
      <c r="B38" s="2060" t="s">
        <v>2117</v>
      </c>
      <c r="C38" s="2553" t="s">
        <v>1069</v>
      </c>
      <c r="D38" s="2554"/>
      <c r="E38" s="2554"/>
      <c r="F38" s="2555"/>
      <c r="G38" s="2567">
        <v>2043725</v>
      </c>
      <c r="H38" s="2568"/>
      <c r="I38" s="2569"/>
    </row>
    <row r="39" spans="2:9" ht="16.5" customHeight="1" x14ac:dyDescent="0.2">
      <c r="B39" s="2060" t="s">
        <v>2188</v>
      </c>
      <c r="C39" s="2553" t="s">
        <v>2118</v>
      </c>
      <c r="D39" s="2554"/>
      <c r="E39" s="2554"/>
      <c r="F39" s="2555"/>
      <c r="G39" s="2556">
        <v>1027426</v>
      </c>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46" t="s">
        <v>2074</v>
      </c>
      <c r="D43" s="2547"/>
      <c r="E43" s="2547"/>
      <c r="F43" s="2548"/>
      <c r="G43" s="2549">
        <f>SUM(G38:I42)</f>
        <v>3071151</v>
      </c>
      <c r="H43" s="2549"/>
      <c r="I43" s="2549"/>
    </row>
    <row r="44" spans="2:9" ht="12.75" customHeight="1" x14ac:dyDescent="0.2"/>
    <row r="45" spans="2:9" ht="12.75" customHeight="1" x14ac:dyDescent="0.2">
      <c r="B45" s="1429" t="s">
        <v>2075</v>
      </c>
      <c r="D45" s="2550">
        <v>5173832</v>
      </c>
      <c r="E45" s="2551"/>
    </row>
    <row r="46" spans="2:9" ht="5.25" customHeight="1" x14ac:dyDescent="0.2">
      <c r="B46" s="2061"/>
      <c r="D46" s="2062"/>
      <c r="E46" s="2063"/>
    </row>
    <row r="47" spans="2:9" ht="12.75" customHeight="1" x14ac:dyDescent="0.2">
      <c r="B47" s="1354" t="s">
        <v>2076</v>
      </c>
      <c r="C47" s="1354"/>
      <c r="D47" s="2064">
        <f>+G43/D45</f>
        <v>0.59359310468527005</v>
      </c>
      <c r="E47" s="2065"/>
      <c r="F47" s="2066"/>
      <c r="I47" s="2067"/>
    </row>
    <row r="48" spans="2:9" ht="9.9499999999999993" customHeight="1" x14ac:dyDescent="0.2"/>
    <row r="49" spans="1:9" x14ac:dyDescent="0.2">
      <c r="B49" s="1357" t="s">
        <v>1498</v>
      </c>
      <c r="C49" s="1369"/>
      <c r="D49" s="1369"/>
      <c r="E49" s="2552">
        <v>750000</v>
      </c>
      <c r="F49" s="2552"/>
      <c r="G49" s="2552"/>
      <c r="H49" s="1403"/>
    </row>
    <row r="51" spans="1:9" ht="13.5" customHeight="1" x14ac:dyDescent="0.2">
      <c r="B51" s="1357" t="s">
        <v>1497</v>
      </c>
      <c r="C51" s="1369"/>
      <c r="E51" s="1417"/>
      <c r="F51" s="1354" t="s">
        <v>1031</v>
      </c>
      <c r="G51" s="1417" t="s">
        <v>2094</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2077</v>
      </c>
      <c r="C54" s="1416"/>
      <c r="D54" s="1416"/>
    </row>
    <row r="55" spans="1:9" s="1411" customFormat="1" ht="12.75" customHeight="1" x14ac:dyDescent="0.2">
      <c r="A55" s="1412"/>
      <c r="B55" s="1413" t="s">
        <v>2078</v>
      </c>
      <c r="C55" s="1412"/>
      <c r="D55" s="1412"/>
    </row>
    <row r="56" spans="1:9" s="1411" customFormat="1" ht="12.75" customHeight="1" x14ac:dyDescent="0.2">
      <c r="A56" s="1412"/>
      <c r="B56" s="1413" t="s">
        <v>2079</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2080</v>
      </c>
      <c r="C62" s="1414"/>
      <c r="D62" s="1414"/>
    </row>
    <row r="63" spans="1:9" s="1411" customFormat="1" ht="13.5" customHeight="1" x14ac:dyDescent="0.2">
      <c r="A63" s="1412"/>
      <c r="B63" s="1413" t="s">
        <v>2081</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6" orientation="portrait" useFirstPageNumber="1" r:id="rId1"/>
  <headerFooter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3" sqref="B3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Freeport SD 145</v>
      </c>
      <c r="C1" s="2557"/>
      <c r="D1" s="2557"/>
      <c r="E1" s="2557"/>
      <c r="F1" s="2557"/>
      <c r="G1" s="2557"/>
      <c r="H1" s="2557"/>
      <c r="I1" s="2557"/>
      <c r="J1" s="2557"/>
      <c r="K1" s="2557"/>
      <c r="L1" s="1470"/>
      <c r="M1" s="1470"/>
    </row>
    <row r="2" spans="1:13" ht="12" customHeight="1" x14ac:dyDescent="0.2">
      <c r="B2" s="2559">
        <f>'Single Audit Cover'!E7</f>
        <v>8089145022</v>
      </c>
      <c r="C2" s="2559"/>
      <c r="D2" s="2559"/>
      <c r="E2" s="2559"/>
      <c r="F2" s="2559"/>
      <c r="G2" s="2559"/>
      <c r="H2" s="2559"/>
      <c r="I2" s="2559"/>
      <c r="J2" s="2559"/>
      <c r="K2" s="2559"/>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2020</v>
      </c>
      <c r="D10" s="1682">
        <v>1</v>
      </c>
      <c r="E10" s="1403"/>
      <c r="F10" s="1407" t="s">
        <v>1529</v>
      </c>
      <c r="G10" s="1462"/>
      <c r="H10" s="1463" t="s">
        <v>1528</v>
      </c>
      <c r="I10" s="1462" t="s">
        <v>2094</v>
      </c>
      <c r="J10" s="2076" t="s">
        <v>1527</v>
      </c>
      <c r="K10" s="1403"/>
      <c r="L10" s="1439"/>
    </row>
    <row r="11" spans="1:13" ht="13.5" customHeight="1" x14ac:dyDescent="0.2">
      <c r="B11" s="1403"/>
      <c r="C11" s="1403"/>
      <c r="D11" s="1403"/>
      <c r="E11" s="1403"/>
      <c r="F11" s="1403"/>
      <c r="G11" s="1424"/>
      <c r="H11" s="1403"/>
      <c r="I11" s="2077" t="s">
        <v>1526</v>
      </c>
      <c r="J11" s="1403"/>
      <c r="K11" s="1460">
        <v>2010</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t="s">
        <v>2121</v>
      </c>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t="s">
        <v>2120</v>
      </c>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2082</v>
      </c>
      <c r="C19" s="2078"/>
      <c r="D19" s="2079"/>
      <c r="E19" s="2079"/>
      <c r="F19" s="2079"/>
      <c r="G19" s="2080"/>
      <c r="H19" s="2079"/>
      <c r="I19" s="2080"/>
      <c r="J19" s="2079"/>
      <c r="K19" s="2079"/>
      <c r="L19" s="1457"/>
    </row>
    <row r="20" spans="2:12" ht="45.75" customHeight="1" x14ac:dyDescent="0.2">
      <c r="B20" s="2574" t="s">
        <v>2119</v>
      </c>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t="s">
        <v>2122</v>
      </c>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t="s">
        <v>2123</v>
      </c>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t="s">
        <v>2124</v>
      </c>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t="s">
        <v>2125</v>
      </c>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2021</v>
      </c>
      <c r="C40" s="1354"/>
      <c r="L40" s="1439"/>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1941</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7" orientation="portrait" useFirstPageNumber="1" r:id="rId1"/>
  <headerFooter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24" sqref="O2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Freeport SD 145</v>
      </c>
      <c r="C1" s="2557"/>
      <c r="D1" s="2557"/>
      <c r="E1" s="2557"/>
      <c r="F1" s="2557"/>
      <c r="G1" s="2557"/>
      <c r="H1" s="2557"/>
      <c r="I1" s="2557"/>
      <c r="J1" s="2557"/>
      <c r="K1" s="2557"/>
      <c r="L1" s="1470"/>
      <c r="M1" s="1470"/>
    </row>
    <row r="2" spans="1:13" ht="12" customHeight="1" x14ac:dyDescent="0.2">
      <c r="B2" s="2559">
        <f>'Single Audit Cover'!E7</f>
        <v>8089145022</v>
      </c>
      <c r="C2" s="2559"/>
      <c r="D2" s="2559"/>
      <c r="E2" s="2559"/>
      <c r="F2" s="2559"/>
      <c r="G2" s="2559"/>
      <c r="H2" s="2559"/>
      <c r="I2" s="2559"/>
      <c r="J2" s="2559"/>
      <c r="K2" s="2559"/>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2020</v>
      </c>
      <c r="D10" s="1682">
        <v>2</v>
      </c>
      <c r="E10" s="1403"/>
      <c r="F10" s="1407" t="s">
        <v>1529</v>
      </c>
      <c r="G10" s="1462"/>
      <c r="H10" s="1463" t="s">
        <v>1528</v>
      </c>
      <c r="I10" s="1462" t="s">
        <v>2094</v>
      </c>
      <c r="J10" s="2076" t="s">
        <v>1527</v>
      </c>
      <c r="K10" s="1403"/>
      <c r="L10" s="1439"/>
    </row>
    <row r="11" spans="1:13" ht="13.5" customHeight="1" x14ac:dyDescent="0.2">
      <c r="B11" s="1403"/>
      <c r="C11" s="1403"/>
      <c r="D11" s="1403"/>
      <c r="E11" s="1403"/>
      <c r="F11" s="1403"/>
      <c r="G11" s="1424"/>
      <c r="H11" s="1403"/>
      <c r="I11" s="2077" t="s">
        <v>1526</v>
      </c>
      <c r="J11" s="1403"/>
      <c r="K11" s="1460">
        <v>2010</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t="s">
        <v>2126</v>
      </c>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t="s">
        <v>2127</v>
      </c>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2082</v>
      </c>
      <c r="C19" s="2078"/>
      <c r="D19" s="2079"/>
      <c r="E19" s="2079"/>
      <c r="F19" s="2079"/>
      <c r="G19" s="2080"/>
      <c r="H19" s="2079"/>
      <c r="I19" s="2080"/>
      <c r="J19" s="2079"/>
      <c r="K19" s="2079"/>
      <c r="L19" s="1457"/>
    </row>
    <row r="20" spans="2:12" ht="45.75" customHeight="1" x14ac:dyDescent="0.2">
      <c r="B20" s="2574" t="s">
        <v>2127</v>
      </c>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t="s">
        <v>2128</v>
      </c>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t="s">
        <v>2129</v>
      </c>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t="s">
        <v>2130</v>
      </c>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t="s">
        <v>2131</v>
      </c>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2021</v>
      </c>
      <c r="C40" s="1354"/>
      <c r="L40" s="1439"/>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1941</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8" orientation="portrait" useFirstPageNumber="1" r:id="rId1"/>
  <headerFooter alignWithMargins="0">
    <oddFooter>&amp;C&amp;P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Freeport SD 145</v>
      </c>
      <c r="C1" s="2579"/>
      <c r="D1" s="2579"/>
      <c r="E1" s="2579"/>
      <c r="F1" s="2579"/>
      <c r="G1" s="2579"/>
      <c r="H1" s="2579"/>
      <c r="I1" s="2579"/>
      <c r="J1" s="2579"/>
      <c r="K1" s="2579"/>
      <c r="L1" s="1489"/>
    </row>
    <row r="2" spans="1:12" ht="12.75" customHeight="1" x14ac:dyDescent="0.2">
      <c r="B2" s="2580">
        <f>'Single Audit Cover'!E7</f>
        <v>8089145022</v>
      </c>
      <c r="C2" s="2580"/>
      <c r="D2" s="2580"/>
      <c r="E2" s="2580"/>
      <c r="F2" s="2580"/>
      <c r="G2" s="2580"/>
      <c r="H2" s="2580"/>
      <c r="I2" s="2580"/>
      <c r="J2" s="2580"/>
      <c r="K2" s="2580"/>
      <c r="L2" s="1488"/>
    </row>
    <row r="3" spans="1:12" ht="12.75" customHeight="1" x14ac:dyDescent="0.2">
      <c r="B3" s="2544" t="s">
        <v>1512</v>
      </c>
      <c r="C3" s="2544"/>
      <c r="D3" s="2544"/>
      <c r="E3" s="2544"/>
      <c r="F3" s="2544"/>
      <c r="G3" s="2544"/>
      <c r="H3" s="2544"/>
      <c r="I3" s="2544"/>
      <c r="J3" s="2544"/>
      <c r="K3" s="2544"/>
      <c r="L3" s="1467"/>
    </row>
    <row r="4" spans="1:12" ht="12.75" customHeight="1" x14ac:dyDescent="0.2">
      <c r="B4" s="2544" t="str">
        <f>'Single Audit Cover'!A4</f>
        <v>Year Ending June 30, 2017</v>
      </c>
      <c r="C4" s="2544"/>
      <c r="D4" s="2544"/>
      <c r="E4" s="2544"/>
      <c r="F4" s="2544"/>
      <c r="G4" s="2544"/>
      <c r="H4" s="2544"/>
      <c r="I4" s="2544"/>
      <c r="J4" s="2544"/>
      <c r="K4" s="254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2020</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6"/>
      <c r="E14" s="2576"/>
      <c r="F14" s="2576"/>
      <c r="H14" s="1406" t="s">
        <v>1545</v>
      </c>
      <c r="I14" s="2577"/>
      <c r="J14" s="2577"/>
      <c r="K14" s="257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7"/>
      <c r="E16" s="2577"/>
      <c r="F16" s="2577"/>
      <c r="G16" s="2577"/>
      <c r="H16" s="2577"/>
      <c r="I16" s="2577"/>
      <c r="J16" s="2577"/>
      <c r="K16" s="2577"/>
      <c r="L16" s="1403"/>
    </row>
    <row r="17" spans="2:12" ht="13.5" customHeight="1" x14ac:dyDescent="0.2">
      <c r="B17" s="1407" t="s">
        <v>1543</v>
      </c>
      <c r="C17" s="1407"/>
      <c r="D17" s="2578"/>
      <c r="E17" s="2578"/>
      <c r="F17" s="2578"/>
      <c r="G17" s="2578"/>
      <c r="H17" s="2578"/>
      <c r="I17" s="2578"/>
      <c r="J17" s="2578"/>
      <c r="K17" s="257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1"/>
      <c r="C20" s="2571"/>
      <c r="D20" s="2571"/>
      <c r="E20" s="2571"/>
      <c r="F20" s="2571"/>
      <c r="G20" s="2571"/>
      <c r="H20" s="2571"/>
      <c r="I20" s="2571"/>
      <c r="J20" s="2571"/>
      <c r="K20" s="257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1"/>
      <c r="C23" s="2571"/>
      <c r="D23" s="2571"/>
      <c r="E23" s="2571"/>
      <c r="F23" s="2571"/>
      <c r="G23" s="2571"/>
      <c r="H23" s="2571"/>
      <c r="I23" s="2571"/>
      <c r="J23" s="2571"/>
      <c r="K23" s="257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1"/>
      <c r="C26" s="2571"/>
      <c r="D26" s="2571"/>
      <c r="E26" s="2571"/>
      <c r="F26" s="2571"/>
      <c r="G26" s="2571"/>
      <c r="H26" s="2571"/>
      <c r="I26" s="2571"/>
      <c r="J26" s="2571"/>
      <c r="K26" s="257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1"/>
      <c r="C29" s="2571"/>
      <c r="D29" s="2571"/>
      <c r="E29" s="2571"/>
      <c r="F29" s="2571"/>
      <c r="G29" s="2571"/>
      <c r="H29" s="2571"/>
      <c r="I29" s="2571"/>
      <c r="J29" s="2571"/>
      <c r="K29" s="257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1"/>
      <c r="C32" s="2571"/>
      <c r="D32" s="2571"/>
      <c r="E32" s="2571"/>
      <c r="F32" s="2571"/>
      <c r="G32" s="2571"/>
      <c r="H32" s="2571"/>
      <c r="I32" s="2571"/>
      <c r="J32" s="2571"/>
      <c r="K32" s="257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1"/>
      <c r="C35" s="2571"/>
      <c r="D35" s="2571"/>
      <c r="E35" s="2571"/>
      <c r="F35" s="2571"/>
      <c r="G35" s="2571"/>
      <c r="H35" s="2571"/>
      <c r="I35" s="2571"/>
      <c r="J35" s="2571"/>
      <c r="K35" s="257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1"/>
      <c r="C38" s="2571"/>
      <c r="D38" s="2571"/>
      <c r="E38" s="2571"/>
      <c r="F38" s="2571"/>
      <c r="G38" s="2571"/>
      <c r="H38" s="2571"/>
      <c r="I38" s="2571"/>
      <c r="J38" s="2571"/>
      <c r="K38" s="257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1"/>
      <c r="C41" s="2571"/>
      <c r="D41" s="2571"/>
      <c r="E41" s="2571"/>
      <c r="F41" s="2571"/>
      <c r="G41" s="2571"/>
      <c r="H41" s="2571"/>
      <c r="I41" s="2571"/>
      <c r="J41" s="2571"/>
      <c r="K41" s="2571"/>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9" orientation="portrait" useFirstPageNumber="1" r:id="rId1"/>
  <headerFooter alignWithMargins="0">
    <oddFooter>&amp;C&amp;P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6" sqref="D16"/>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Freeport SD 145</v>
      </c>
      <c r="C1" s="2557"/>
      <c r="D1" s="2557"/>
      <c r="E1" s="1499"/>
    </row>
    <row r="2" spans="2:5" s="1369" customFormat="1" ht="12.75" customHeight="1" x14ac:dyDescent="0.2">
      <c r="B2" s="2559">
        <f>'Single Audit Cover'!E7</f>
        <v>8089145022</v>
      </c>
      <c r="C2" s="2559"/>
      <c r="D2" s="2559"/>
      <c r="E2" s="1498"/>
    </row>
    <row r="3" spans="2:5" s="1330" customFormat="1" ht="12.75" customHeight="1" x14ac:dyDescent="0.2">
      <c r="B3" s="2544" t="s">
        <v>1561</v>
      </c>
      <c r="C3" s="2544"/>
      <c r="D3" s="2544"/>
      <c r="E3" s="2003"/>
    </row>
    <row r="4" spans="2:5" s="1369" customFormat="1" ht="12.75" customHeight="1" x14ac:dyDescent="0.2">
      <c r="B4" s="2582" t="str">
        <f>'Single Audit Cover'!A4</f>
        <v>Year Ending June 30, 2017</v>
      </c>
      <c r="C4" s="2582"/>
      <c r="D4" s="2582"/>
      <c r="E4" s="1497"/>
    </row>
    <row r="5" spans="2:5" s="1369" customFormat="1" ht="40.15" customHeight="1" x14ac:dyDescent="0.2">
      <c r="B5" s="1686" t="s">
        <v>1899</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t="s">
        <v>2132</v>
      </c>
      <c r="C8" s="1495" t="s">
        <v>2133</v>
      </c>
      <c r="D8" s="1495" t="s">
        <v>2134</v>
      </c>
      <c r="E8" s="1495"/>
    </row>
    <row r="9" spans="2:5" ht="13.5" customHeight="1" x14ac:dyDescent="0.2">
      <c r="B9" s="1688"/>
      <c r="C9" s="1408" t="s">
        <v>2135</v>
      </c>
      <c r="D9" s="1408"/>
      <c r="E9" s="1408"/>
    </row>
    <row r="10" spans="2:5" ht="13.5" customHeight="1" x14ac:dyDescent="0.2">
      <c r="B10" s="1687"/>
      <c r="C10" s="1408"/>
      <c r="D10" s="1408"/>
      <c r="E10" s="1408"/>
    </row>
    <row r="11" spans="2:5" ht="13.5" customHeight="1" x14ac:dyDescent="0.2">
      <c r="B11" s="1687" t="s">
        <v>2136</v>
      </c>
      <c r="C11" s="1408" t="s">
        <v>2137</v>
      </c>
      <c r="D11" s="1408" t="s">
        <v>2140</v>
      </c>
      <c r="E11" s="1408"/>
    </row>
    <row r="12" spans="2:5" ht="13.5" customHeight="1" x14ac:dyDescent="0.2">
      <c r="B12" s="1687"/>
      <c r="C12" s="1408" t="s">
        <v>2138</v>
      </c>
      <c r="D12" s="1408"/>
      <c r="E12" s="1408"/>
    </row>
    <row r="13" spans="2:5" ht="13.5" customHeight="1" x14ac:dyDescent="0.2">
      <c r="B13" s="1687"/>
      <c r="C13" s="1408" t="s">
        <v>2139</v>
      </c>
      <c r="D13" s="1408"/>
      <c r="E13" s="1408"/>
    </row>
    <row r="14" spans="2:5" ht="13.5" customHeight="1" x14ac:dyDescent="0.2">
      <c r="B14" s="1687"/>
      <c r="C14" s="1408"/>
      <c r="D14" s="1408"/>
      <c r="E14" s="1408"/>
    </row>
    <row r="15" spans="2:5" ht="13.5" customHeight="1" x14ac:dyDescent="0.2">
      <c r="B15" s="1687" t="s">
        <v>2141</v>
      </c>
      <c r="C15" s="1408" t="s">
        <v>2142</v>
      </c>
      <c r="D15" s="1408" t="s">
        <v>2144</v>
      </c>
      <c r="E15" s="1408"/>
    </row>
    <row r="16" spans="2:5" ht="13.5" customHeight="1" x14ac:dyDescent="0.2">
      <c r="B16" s="1687"/>
      <c r="C16" s="1408" t="s">
        <v>2143</v>
      </c>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1943</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9" orientation="portrait" useFirstPageNumber="1" r:id="rId1"/>
  <headerFooter alignWithMargins="0">
    <oddFooter>&amp;C&amp;P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E21" sqref="E2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Freeport SD 145</v>
      </c>
      <c r="C1" s="2557"/>
      <c r="D1" s="2557"/>
      <c r="E1" s="2557"/>
      <c r="F1" s="1489"/>
      <c r="G1" s="1489"/>
      <c r="H1" s="1489"/>
      <c r="I1" s="1489"/>
      <c r="J1" s="1489"/>
      <c r="K1" s="1489"/>
      <c r="L1" s="1489"/>
    </row>
    <row r="2" spans="2:12" ht="13.5" customHeight="1" x14ac:dyDescent="0.2">
      <c r="B2" s="2559">
        <f>'Single Audit Cover'!E7</f>
        <v>8089145022</v>
      </c>
      <c r="C2" s="2559"/>
      <c r="D2" s="2559"/>
      <c r="E2" s="2559"/>
      <c r="F2" s="1488"/>
      <c r="G2" s="1488"/>
      <c r="H2" s="1488"/>
      <c r="I2" s="1488"/>
      <c r="J2" s="1488"/>
      <c r="K2" s="1488"/>
      <c r="L2" s="1488"/>
    </row>
    <row r="3" spans="2:12" ht="13.5" customHeight="1" x14ac:dyDescent="0.2">
      <c r="B3" s="2544" t="s">
        <v>1569</v>
      </c>
      <c r="C3" s="2544"/>
      <c r="D3" s="2544"/>
      <c r="E3" s="2544"/>
      <c r="F3" s="2003"/>
      <c r="G3" s="2003"/>
      <c r="H3" s="2003"/>
      <c r="I3" s="2003"/>
      <c r="J3" s="2003"/>
      <c r="K3" s="2003"/>
      <c r="L3" s="2003"/>
    </row>
    <row r="4" spans="2:12" ht="13.5" customHeight="1" x14ac:dyDescent="0.2">
      <c r="B4" s="2583" t="str">
        <f>'Single Audit Cover'!A4</f>
        <v>Year Ending June 30, 2017</v>
      </c>
      <c r="C4" s="2583"/>
      <c r="D4" s="2583"/>
      <c r="E4" s="258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2020</v>
      </c>
      <c r="D8" s="1693" t="s">
        <v>2145</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5" t="s">
        <v>2146</v>
      </c>
      <c r="C11" s="2575"/>
      <c r="D11" s="2571"/>
      <c r="E11" s="2571"/>
    </row>
    <row r="12" spans="2:12" ht="13.5" customHeight="1" x14ac:dyDescent="0.2">
      <c r="B12" s="1403"/>
      <c r="C12" s="1403"/>
      <c r="D12" s="1403"/>
    </row>
    <row r="13" spans="2:12" ht="13.5" customHeight="1" x14ac:dyDescent="0.2">
      <c r="B13" s="1304" t="s">
        <v>1565</v>
      </c>
      <c r="C13" s="1304"/>
      <c r="D13" s="1403"/>
    </row>
    <row r="14" spans="2:12" ht="76.5" customHeight="1" x14ac:dyDescent="0.2">
      <c r="B14" s="2575" t="s">
        <v>2147</v>
      </c>
      <c r="C14" s="2575"/>
      <c r="D14" s="2571"/>
      <c r="E14" s="2571"/>
    </row>
    <row r="15" spans="2:12" ht="13.5" customHeight="1" x14ac:dyDescent="0.2">
      <c r="B15" s="1403"/>
      <c r="C15" s="1403"/>
      <c r="D15" s="1403"/>
    </row>
    <row r="16" spans="2:12" ht="13.5" customHeight="1" x14ac:dyDescent="0.2">
      <c r="B16" s="1304" t="s">
        <v>1564</v>
      </c>
      <c r="C16" s="1304"/>
      <c r="D16" s="1403"/>
      <c r="E16" s="1960">
        <v>43281</v>
      </c>
    </row>
    <row r="17" spans="2:5" ht="13.5" customHeight="1" x14ac:dyDescent="0.2">
      <c r="B17" s="1403"/>
      <c r="C17" s="1403"/>
      <c r="D17" s="1403"/>
    </row>
    <row r="18" spans="2:5" ht="13.5" customHeight="1" x14ac:dyDescent="0.2">
      <c r="B18" s="1304" t="s">
        <v>1563</v>
      </c>
      <c r="C18" s="1304"/>
      <c r="D18" s="1403"/>
      <c r="E18" s="1495" t="s">
        <v>2148</v>
      </c>
    </row>
    <row r="19" spans="2:5" ht="13.5" customHeight="1" x14ac:dyDescent="0.2">
      <c r="B19" s="1403"/>
      <c r="C19" s="1403"/>
      <c r="D19" s="1403"/>
    </row>
    <row r="20" spans="2:5" ht="13.5" customHeight="1" x14ac:dyDescent="0.2">
      <c r="B20" s="1304" t="s">
        <v>1562</v>
      </c>
      <c r="C20" s="1304"/>
      <c r="D20" s="1403"/>
      <c r="E20" s="1495" t="s">
        <v>2149</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50" orientation="portrait" useFirstPageNumber="1" r:id="rId1"/>
  <headerFooter alignWithMargins="0">
    <oddFooter>&amp;C&amp;P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8089145022</v>
      </c>
    </row>
    <row r="3" spans="1:2" x14ac:dyDescent="0.2">
      <c r="A3" t="s">
        <v>1110</v>
      </c>
      <c r="B3" s="1220" t="str">
        <f>COVER!A15</f>
        <v>STEPHENSON</v>
      </c>
    </row>
    <row r="4" spans="1:2" x14ac:dyDescent="0.2">
      <c r="A4" t="s">
        <v>1166</v>
      </c>
      <c r="B4" s="1220" t="str">
        <f>COVER!A17</f>
        <v>Freeport SD 145</v>
      </c>
    </row>
    <row r="5" spans="1:2" x14ac:dyDescent="0.2">
      <c r="A5" t="s">
        <v>799</v>
      </c>
      <c r="B5" s="1220" t="str">
        <f>COVER!A38</f>
        <v>MIKE SCHIFFMAN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1928</v>
      </c>
      <c r="B12" s="1220" t="str">
        <f>IF(COVER!J29="x","Yes",IF(COVER!L29="X","No",0))</f>
        <v>Yes</v>
      </c>
    </row>
    <row r="13" spans="1:2" x14ac:dyDescent="0.2">
      <c r="A13" s="12" t="s">
        <v>1929</v>
      </c>
      <c r="B13" s="1220" t="str">
        <f>IF(COVER!J30="x","Yes",IF(COVER!L30="x","No",0))</f>
        <v>Yes</v>
      </c>
    </row>
    <row r="14" spans="1:2" x14ac:dyDescent="0.2">
      <c r="A14" t="s">
        <v>555</v>
      </c>
      <c r="B14" s="1220" t="str">
        <f>IF(COVER!J31="x","Yes",IF(COVER!L31="x","No",0))</f>
        <v>Yes</v>
      </c>
    </row>
    <row r="15" spans="1:2" x14ac:dyDescent="0.2">
      <c r="A15" t="s">
        <v>657</v>
      </c>
      <c r="B15" s="1220" t="str">
        <f>COVER!T23</f>
        <v>066-004023</v>
      </c>
    </row>
    <row r="16" spans="1:2" x14ac:dyDescent="0.2">
      <c r="A16" t="s">
        <v>490</v>
      </c>
      <c r="B16" s="1220" t="str">
        <f>COVER!T13</f>
        <v>WIPFLI LLP</v>
      </c>
    </row>
    <row r="17" spans="1:2" x14ac:dyDescent="0.2">
      <c r="A17" t="s">
        <v>1030</v>
      </c>
      <c r="B17" s="1220" t="str">
        <f>COVER!T15</f>
        <v>MATTHEW J. SCHUELER</v>
      </c>
    </row>
    <row r="18" spans="1:2" x14ac:dyDescent="0.2">
      <c r="A18" t="s">
        <v>1345</v>
      </c>
      <c r="B18" s="1220" t="str">
        <f>COVER!T17</f>
        <v>328 W. STEPHENSON STREET</v>
      </c>
    </row>
    <row r="19" spans="1:2" x14ac:dyDescent="0.2">
      <c r="A19" t="s">
        <v>1032</v>
      </c>
      <c r="B19" s="1220" t="str">
        <f>COVER!T25</f>
        <v>mschueler@wipfli.com</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815-233-1512</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Yes</v>
      </c>
    </row>
    <row r="50" spans="1:4" x14ac:dyDescent="0.2">
      <c r="A50" s="12" t="s">
        <v>1840</v>
      </c>
      <c r="B50" s="1734">
        <f>'Aud Quest 2'!H53</f>
        <v>35521</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11184135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15000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6224</v>
      </c>
      <c r="D76" s="13" t="str">
        <f t="shared" si="0"/>
        <v>Error?</v>
      </c>
    </row>
    <row r="77" spans="1:4" x14ac:dyDescent="0.2">
      <c r="A77" s="54">
        <v>16</v>
      </c>
      <c r="B77" s="1220">
        <f>'Assets-Liab 5-6'!C13</f>
        <v>13102590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624254</v>
      </c>
      <c r="D86" s="13" t="str">
        <f t="shared" si="0"/>
        <v>Error?</v>
      </c>
    </row>
    <row r="87" spans="1:4" x14ac:dyDescent="0.2">
      <c r="A87" s="82">
        <v>26</v>
      </c>
      <c r="D87" s="13" t="str">
        <f t="shared" si="0"/>
        <v>OK</v>
      </c>
    </row>
    <row r="88" spans="1:4" x14ac:dyDescent="0.2">
      <c r="A88" s="54">
        <v>27</v>
      </c>
      <c r="B88" s="1220">
        <f>'Assets-Liab 5-6'!C32</f>
        <v>6972045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13351964</v>
      </c>
      <c r="C91" s="13" t="s">
        <v>653</v>
      </c>
      <c r="D91" s="13" t="str">
        <f t="shared" si="0"/>
        <v>Error?</v>
      </c>
    </row>
    <row r="92" spans="1:4" x14ac:dyDescent="0.2">
      <c r="A92" s="54">
        <v>31</v>
      </c>
      <c r="B92" s="1220">
        <f>'Assets-Liab 5-6'!C39</f>
        <v>-249374</v>
      </c>
      <c r="D92" s="13" t="str">
        <f t="shared" si="0"/>
        <v>Error?</v>
      </c>
    </row>
    <row r="93" spans="1:4" x14ac:dyDescent="0.2">
      <c r="A93" s="54">
        <v>32</v>
      </c>
      <c r="B93" s="1220">
        <f>'Assets-Liab 5-6'!C41</f>
        <v>13102590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1772310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1263881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4327489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1095007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1283311</v>
      </c>
      <c r="C122" s="13" t="s">
        <v>653</v>
      </c>
      <c r="D122" s="13" t="str">
        <f t="shared" si="0"/>
        <v>Error?</v>
      </c>
    </row>
    <row r="123" spans="1:4" x14ac:dyDescent="0.2">
      <c r="A123" s="54">
        <v>62</v>
      </c>
      <c r="B123" s="1220">
        <f>'Assets-Liab 5-6'!D39</f>
        <v>3044178</v>
      </c>
      <c r="D123" s="13" t="str">
        <f t="shared" si="0"/>
        <v>Error?</v>
      </c>
    </row>
    <row r="124" spans="1:4" x14ac:dyDescent="0.2">
      <c r="A124" s="54">
        <v>63</v>
      </c>
      <c r="B124" s="1220">
        <f>'Assets-Liab 5-6'!D41</f>
        <v>4327489</v>
      </c>
      <c r="C124" s="13" t="s">
        <v>653</v>
      </c>
      <c r="D124" s="13" t="str">
        <f t="shared" si="0"/>
        <v>Error?</v>
      </c>
    </row>
    <row r="125" spans="1:4" x14ac:dyDescent="0.2">
      <c r="A125" s="82">
        <v>64</v>
      </c>
      <c r="D125" s="13" t="str">
        <f t="shared" si="0"/>
        <v>OK</v>
      </c>
    </row>
    <row r="126" spans="1:4" x14ac:dyDescent="0.2">
      <c r="A126" s="54">
        <v>65</v>
      </c>
      <c r="B126" s="1220">
        <f>'Assets-Liab 5-6'!E6</f>
        <v>2112040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3852178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1304906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1304906</v>
      </c>
      <c r="C139" s="13" t="s">
        <v>653</v>
      </c>
      <c r="D139" s="13" t="str">
        <f t="shared" si="1"/>
        <v>Error?</v>
      </c>
    </row>
    <row r="140" spans="1:4" x14ac:dyDescent="0.2">
      <c r="A140" s="54">
        <v>79</v>
      </c>
      <c r="B140" s="1220">
        <f>'Assets-Liab 5-6'!E39</f>
        <v>2547272</v>
      </c>
      <c r="D140" s="13" t="str">
        <f t="shared" si="1"/>
        <v>Error?</v>
      </c>
    </row>
    <row r="141" spans="1:4" x14ac:dyDescent="0.2">
      <c r="A141" s="54">
        <v>80</v>
      </c>
      <c r="B141" s="1220">
        <f>'Assets-Liab 5-6'!E41</f>
        <v>3852178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1213907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1546749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4793151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750001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927843</v>
      </c>
      <c r="C169" s="13" t="s">
        <v>653</v>
      </c>
      <c r="D169" s="13" t="str">
        <f t="shared" si="1"/>
        <v>Error?</v>
      </c>
    </row>
    <row r="170" spans="1:4" x14ac:dyDescent="0.2">
      <c r="A170" s="54">
        <v>109</v>
      </c>
      <c r="B170" s="1220">
        <f>'Assets-Liab 5-6'!F39</f>
        <v>3865308</v>
      </c>
      <c r="D170" s="13" t="str">
        <f t="shared" si="1"/>
        <v>Error?</v>
      </c>
    </row>
    <row r="171" spans="1:4" x14ac:dyDescent="0.2">
      <c r="A171" s="54">
        <v>110</v>
      </c>
      <c r="B171" s="1220">
        <f>'Assets-Liab 5-6'!F41</f>
        <v>4793151</v>
      </c>
      <c r="C171" s="13" t="s">
        <v>653</v>
      </c>
      <c r="D171" s="13" t="str">
        <f t="shared" si="1"/>
        <v>Error?</v>
      </c>
    </row>
    <row r="172" spans="1:4" x14ac:dyDescent="0.2">
      <c r="A172" s="82">
        <v>111</v>
      </c>
      <c r="D172" s="13" t="str">
        <f t="shared" si="1"/>
        <v>OK</v>
      </c>
    </row>
    <row r="173" spans="1:4" x14ac:dyDescent="0.2">
      <c r="A173" s="54">
        <v>112</v>
      </c>
      <c r="B173" s="1220">
        <f>'Assets-Liab 5-6'!G6</f>
        <v>1408146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2754720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870011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942614</v>
      </c>
      <c r="C188" s="13" t="s">
        <v>653</v>
      </c>
      <c r="D188" s="13" t="str">
        <f t="shared" si="1"/>
        <v>Error?</v>
      </c>
    </row>
    <row r="189" spans="1:4" x14ac:dyDescent="0.2">
      <c r="A189" s="54">
        <v>128</v>
      </c>
      <c r="B189" s="1220">
        <f>'Assets-Liab 5-6'!G39</f>
        <v>1056452</v>
      </c>
      <c r="D189" s="13" t="str">
        <f t="shared" si="1"/>
        <v>Error?</v>
      </c>
    </row>
    <row r="190" spans="1:4" x14ac:dyDescent="0.2">
      <c r="A190" s="54">
        <v>129</v>
      </c>
      <c r="B190" s="1220">
        <f>'Assets-Liab 5-6'!G41</f>
        <v>2754720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822541</v>
      </c>
      <c r="D273" s="13" t="str">
        <f t="shared" si="3"/>
        <v>Error?</v>
      </c>
    </row>
    <row r="274" spans="1:4" x14ac:dyDescent="0.2">
      <c r="A274" s="54">
        <v>213</v>
      </c>
      <c r="B274" s="1220">
        <f>'Assets-Liab 5-6'!M17</f>
        <v>47057537</v>
      </c>
      <c r="D274" s="13" t="str">
        <f t="shared" si="3"/>
        <v>Error?</v>
      </c>
    </row>
    <row r="275" spans="1:4" x14ac:dyDescent="0.2">
      <c r="A275" s="54">
        <v>214</v>
      </c>
      <c r="B275" s="1220">
        <f>'Assets-Liab 5-6'!M18</f>
        <v>2131047</v>
      </c>
      <c r="D275" s="13" t="str">
        <f t="shared" si="3"/>
        <v>Error?</v>
      </c>
    </row>
    <row r="276" spans="1:4" x14ac:dyDescent="0.2">
      <c r="A276" s="54">
        <v>215</v>
      </c>
      <c r="B276" s="1220">
        <f>'Assets-Liab 5-6'!M19</f>
        <v>4308680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54319805</v>
      </c>
      <c r="C279" s="13" t="s">
        <v>653</v>
      </c>
      <c r="D279" s="13" t="str">
        <f t="shared" si="3"/>
        <v>Error?</v>
      </c>
    </row>
    <row r="280" spans="1:4" x14ac:dyDescent="0.2">
      <c r="A280" s="54">
        <v>219</v>
      </c>
      <c r="B280" s="1220">
        <f>'Assets-Liab 5-6'!M40</f>
        <v>54319805</v>
      </c>
      <c r="D280" s="13" t="str">
        <f t="shared" si="3"/>
        <v>Error?</v>
      </c>
    </row>
    <row r="281" spans="1:4" x14ac:dyDescent="0.2">
      <c r="A281" s="54">
        <v>220</v>
      </c>
      <c r="B281" s="1220">
        <f>'Assets-Liab 5-6'!M41</f>
        <v>54319805</v>
      </c>
      <c r="C281" s="13" t="s">
        <v>653</v>
      </c>
      <c r="D281" s="13" t="str">
        <f t="shared" si="3"/>
        <v>Error?</v>
      </c>
    </row>
    <row r="282" spans="1:4" x14ac:dyDescent="0.2">
      <c r="A282" s="54">
        <v>221</v>
      </c>
      <c r="B282" s="1220">
        <f>'Assets-Liab 5-6'!N21</f>
        <v>2547272</v>
      </c>
      <c r="D282" s="13" t="str">
        <f t="shared" si="3"/>
        <v>Error?</v>
      </c>
    </row>
    <row r="283" spans="1:4" x14ac:dyDescent="0.2">
      <c r="A283" s="54">
        <v>222</v>
      </c>
      <c r="B283" s="1220">
        <f>'Assets-Liab 5-6'!N22</f>
        <v>15501162</v>
      </c>
      <c r="D283" s="13" t="str">
        <f t="shared" si="3"/>
        <v>Error?</v>
      </c>
    </row>
    <row r="284" spans="1:4" x14ac:dyDescent="0.2">
      <c r="A284" s="54">
        <v>223</v>
      </c>
      <c r="B284" s="1220">
        <f>'Assets-Liab 5-6'!N23</f>
        <v>18048434</v>
      </c>
      <c r="C284" s="13" t="s">
        <v>653</v>
      </c>
      <c r="D284" s="13" t="str">
        <f t="shared" si="3"/>
        <v>Error?</v>
      </c>
    </row>
    <row r="285" spans="1:4" x14ac:dyDescent="0.2">
      <c r="A285" s="54">
        <v>224</v>
      </c>
      <c r="B285" s="1220">
        <f>'Assets-Liab 5-6'!N36</f>
        <v>18048434</v>
      </c>
      <c r="D285" s="13" t="str">
        <f t="shared" si="3"/>
        <v>Error?</v>
      </c>
    </row>
    <row r="286" spans="1:4" x14ac:dyDescent="0.2">
      <c r="A286" s="82">
        <v>225</v>
      </c>
      <c r="D286" s="13" t="str">
        <f t="shared" si="3"/>
        <v>OK</v>
      </c>
    </row>
    <row r="287" spans="1:4" x14ac:dyDescent="0.2">
      <c r="A287" s="54">
        <v>226</v>
      </c>
      <c r="B287" s="1220">
        <f>'Assets-Liab 5-6'!N37</f>
        <v>18048434</v>
      </c>
      <c r="C287" s="13" t="s">
        <v>653</v>
      </c>
      <c r="D287" s="13" t="str">
        <f t="shared" si="3"/>
        <v>Error?</v>
      </c>
    </row>
    <row r="288" spans="1:4" x14ac:dyDescent="0.2">
      <c r="A288" s="54">
        <v>227</v>
      </c>
      <c r="B288" s="1220">
        <f>'Assets-Liab 5-6'!N41</f>
        <v>18048434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17092</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10900074</v>
      </c>
      <c r="D705" s="13" t="str">
        <f t="shared" si="10"/>
        <v>Error?</v>
      </c>
    </row>
    <row r="706" spans="1:4" x14ac:dyDescent="0.2">
      <c r="A706" s="54">
        <v>645</v>
      </c>
      <c r="B706" s="1220">
        <f>'Expenditures 15-22'!C16</f>
        <v>468483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357258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346984</v>
      </c>
      <c r="D717" s="13" t="str">
        <f t="shared" si="10"/>
        <v>Error?</v>
      </c>
    </row>
    <row r="718" spans="1:4" x14ac:dyDescent="0.2">
      <c r="A718" s="54">
        <v>657</v>
      </c>
      <c r="B718" s="1220">
        <f>'Expenditures 15-22'!C14</f>
        <v>440369</v>
      </c>
      <c r="D718" s="13" t="str">
        <f t="shared" si="10"/>
        <v>Error?</v>
      </c>
    </row>
    <row r="719" spans="1:4" x14ac:dyDescent="0.2">
      <c r="A719" s="54">
        <v>658</v>
      </c>
      <c r="B719" s="1220">
        <f>'Expenditures 15-22'!C15</f>
        <v>99321</v>
      </c>
      <c r="D719" s="13" t="str">
        <f t="shared" si="10"/>
        <v>Error?</v>
      </c>
    </row>
    <row r="720" spans="1:4" x14ac:dyDescent="0.2">
      <c r="A720" s="54">
        <v>659</v>
      </c>
      <c r="B720" s="1220">
        <f>'Expenditures 15-22'!C33</f>
        <v>16580028</v>
      </c>
      <c r="C720" s="13" t="s">
        <v>653</v>
      </c>
      <c r="D720" s="13" t="str">
        <f t="shared" si="10"/>
        <v>Error?</v>
      </c>
    </row>
    <row r="721" spans="1:4" x14ac:dyDescent="0.2">
      <c r="A721" s="54">
        <v>660</v>
      </c>
      <c r="B721" s="1220">
        <f>'Expenditures 15-22'!C36</f>
        <v>681870</v>
      </c>
      <c r="D721" s="13" t="str">
        <f t="shared" si="10"/>
        <v>Error?</v>
      </c>
    </row>
    <row r="722" spans="1:4" x14ac:dyDescent="0.2">
      <c r="A722" s="54">
        <v>661</v>
      </c>
      <c r="B722" s="1220">
        <f>'Expenditures 15-22'!C37</f>
        <v>683383</v>
      </c>
      <c r="D722" s="13" t="str">
        <f t="shared" si="10"/>
        <v>Error?</v>
      </c>
    </row>
    <row r="723" spans="1:4" x14ac:dyDescent="0.2">
      <c r="A723" s="54">
        <v>662</v>
      </c>
      <c r="B723" s="1220">
        <f>'Expenditures 15-22'!C38</f>
        <v>443436</v>
      </c>
      <c r="D723" s="13" t="str">
        <f t="shared" si="10"/>
        <v>Error?</v>
      </c>
    </row>
    <row r="724" spans="1:4" x14ac:dyDescent="0.2">
      <c r="A724" s="54">
        <v>663</v>
      </c>
      <c r="B724" s="1220">
        <f>'Expenditures 15-22'!C39</f>
        <v>259685</v>
      </c>
      <c r="D724" s="13" t="str">
        <f t="shared" si="10"/>
        <v>Error?</v>
      </c>
    </row>
    <row r="725" spans="1:4" x14ac:dyDescent="0.2">
      <c r="A725" s="54">
        <v>664</v>
      </c>
      <c r="B725" s="1220">
        <f>'Expenditures 15-22'!C40</f>
        <v>370482</v>
      </c>
      <c r="D725" s="13" t="str">
        <f t="shared" si="10"/>
        <v>Error?</v>
      </c>
    </row>
    <row r="726" spans="1:4" x14ac:dyDescent="0.2">
      <c r="A726" s="54">
        <v>665</v>
      </c>
      <c r="B726" s="1220">
        <f>'Expenditures 15-22'!C41</f>
        <v>139187</v>
      </c>
      <c r="D726" s="13" t="str">
        <f t="shared" si="10"/>
        <v>Error?</v>
      </c>
    </row>
    <row r="727" spans="1:4" x14ac:dyDescent="0.2">
      <c r="A727" s="54">
        <v>666</v>
      </c>
      <c r="B727" s="1220">
        <f>'Expenditures 15-22'!C42</f>
        <v>2578043</v>
      </c>
      <c r="C727" s="13" t="s">
        <v>653</v>
      </c>
      <c r="D727" s="13" t="str">
        <f t="shared" si="10"/>
        <v>Error?</v>
      </c>
    </row>
    <row r="728" spans="1:4" x14ac:dyDescent="0.2">
      <c r="A728" s="54">
        <v>667</v>
      </c>
      <c r="B728" s="1220">
        <f>'Expenditures 15-22'!C44</f>
        <v>1260683</v>
      </c>
      <c r="D728" s="13" t="str">
        <f t="shared" si="10"/>
        <v>Error?</v>
      </c>
    </row>
    <row r="729" spans="1:4" x14ac:dyDescent="0.2">
      <c r="A729" s="54">
        <v>668</v>
      </c>
      <c r="B729" s="1220">
        <f>'Expenditures 15-22'!C45</f>
        <v>642783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1903466</v>
      </c>
      <c r="C731" s="13" t="s">
        <v>653</v>
      </c>
      <c r="D731" s="13" t="str">
        <f t="shared" si="10"/>
        <v>Error?</v>
      </c>
    </row>
    <row r="732" spans="1:4" x14ac:dyDescent="0.2">
      <c r="A732" s="54">
        <v>671</v>
      </c>
      <c r="B732" s="1220">
        <f>'Expenditures 15-22'!C49</f>
        <v>2500</v>
      </c>
      <c r="D732" s="13" t="str">
        <f t="shared" si="10"/>
        <v>Error?</v>
      </c>
    </row>
    <row r="733" spans="1:4" x14ac:dyDescent="0.2">
      <c r="A733" s="54">
        <v>672</v>
      </c>
      <c r="B733" s="1220">
        <f>'Expenditures 15-22'!C50</f>
        <v>210051</v>
      </c>
      <c r="D733" s="13" t="str">
        <f t="shared" si="10"/>
        <v>Error?</v>
      </c>
    </row>
    <row r="734" spans="1:4" x14ac:dyDescent="0.2">
      <c r="A734" s="54">
        <v>673</v>
      </c>
      <c r="B734" s="1220">
        <f>'Expenditures 15-22'!C53</f>
        <v>476636</v>
      </c>
      <c r="C734" s="13" t="s">
        <v>653</v>
      </c>
      <c r="D734" s="13" t="str">
        <f t="shared" si="10"/>
        <v>Error?</v>
      </c>
    </row>
    <row r="735" spans="1:4" x14ac:dyDescent="0.2">
      <c r="A735" s="54">
        <v>674</v>
      </c>
      <c r="B735" s="1220">
        <f>'Expenditures 15-22'!C55</f>
        <v>1734841</v>
      </c>
      <c r="D735" s="13" t="str">
        <f t="shared" si="10"/>
        <v>Error?</v>
      </c>
    </row>
    <row r="736" spans="1:4" x14ac:dyDescent="0.2">
      <c r="A736" s="54">
        <v>675</v>
      </c>
      <c r="B736" s="1220">
        <f>'Expenditures 15-22'!C56</f>
        <v>366541</v>
      </c>
      <c r="D736" s="13" t="str">
        <f t="shared" si="10"/>
        <v>Error?</v>
      </c>
    </row>
    <row r="737" spans="1:4" x14ac:dyDescent="0.2">
      <c r="A737" s="54">
        <v>676</v>
      </c>
      <c r="B737" s="1220">
        <f>'Expenditures 15-22'!C57</f>
        <v>2101382</v>
      </c>
      <c r="C737" s="13" t="s">
        <v>653</v>
      </c>
      <c r="D737" s="13" t="str">
        <f t="shared" si="10"/>
        <v>Error?</v>
      </c>
    </row>
    <row r="738" spans="1:4" x14ac:dyDescent="0.2">
      <c r="A738" s="54">
        <v>677</v>
      </c>
      <c r="B738" s="1220">
        <f>'Expenditures 15-22'!C59</f>
        <v>165765</v>
      </c>
      <c r="D738" s="13" t="str">
        <f t="shared" si="10"/>
        <v>Error?</v>
      </c>
    </row>
    <row r="739" spans="1:4" x14ac:dyDescent="0.2">
      <c r="A739" s="54">
        <v>678</v>
      </c>
      <c r="B739" s="1220">
        <f>'Expenditures 15-22'!C60</f>
        <v>135006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698535</v>
      </c>
      <c r="D742" s="13" t="str">
        <f t="shared" si="10"/>
        <v>Error?</v>
      </c>
    </row>
    <row r="743" spans="1:4" x14ac:dyDescent="0.2">
      <c r="A743" s="54">
        <v>682</v>
      </c>
      <c r="B743" s="1220">
        <f>'Expenditures 15-22'!C64</f>
        <v>73710</v>
      </c>
      <c r="D743" s="13" t="str">
        <f t="shared" si="10"/>
        <v>Error?</v>
      </c>
    </row>
    <row r="744" spans="1:4" x14ac:dyDescent="0.2">
      <c r="A744" s="82">
        <v>683</v>
      </c>
      <c r="D744" s="13" t="str">
        <f t="shared" si="10"/>
        <v>OK</v>
      </c>
    </row>
    <row r="745" spans="1:4" x14ac:dyDescent="0.2">
      <c r="A745" s="54">
        <v>684</v>
      </c>
      <c r="B745" s="1220">
        <f>'Expenditures 15-22'!C65</f>
        <v>1073016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1426</v>
      </c>
      <c r="D747" s="13" t="str">
        <f t="shared" si="10"/>
        <v>Error?</v>
      </c>
    </row>
    <row r="748" spans="1:4" x14ac:dyDescent="0.2">
      <c r="A748" s="54">
        <v>687</v>
      </c>
      <c r="B748" s="1220">
        <f>'Expenditures 15-22'!C69</f>
        <v>65699</v>
      </c>
      <c r="D748" s="13" t="str">
        <f t="shared" si="10"/>
        <v>Error?</v>
      </c>
    </row>
    <row r="749" spans="1:4" x14ac:dyDescent="0.2">
      <c r="A749" s="54">
        <v>688</v>
      </c>
      <c r="B749" s="1220">
        <f>'Expenditures 15-22'!C70</f>
        <v>220945</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288070</v>
      </c>
      <c r="C753" s="13" t="s">
        <v>653</v>
      </c>
      <c r="D753" s="13" t="str">
        <f t="shared" si="10"/>
        <v>Error?</v>
      </c>
    </row>
    <row r="754" spans="1:4" x14ac:dyDescent="0.2">
      <c r="A754" s="54">
        <v>693</v>
      </c>
      <c r="B754" s="1220">
        <f>'Expenditures 15-22'!C73</f>
        <v>127858</v>
      </c>
      <c r="D754" s="13" t="str">
        <f t="shared" si="10"/>
        <v>Error?</v>
      </c>
    </row>
    <row r="755" spans="1:4" x14ac:dyDescent="0.2">
      <c r="A755" s="54">
        <v>694</v>
      </c>
      <c r="B755" s="1220">
        <f>'Expenditures 15-22'!C74</f>
        <v>8548471</v>
      </c>
      <c r="C755" s="13" t="s">
        <v>653</v>
      </c>
      <c r="D755" s="13" t="str">
        <f t="shared" si="10"/>
        <v>Error?</v>
      </c>
    </row>
    <row r="756" spans="1:4" x14ac:dyDescent="0.2">
      <c r="A756" s="54">
        <v>695</v>
      </c>
      <c r="B756" s="1220">
        <f>'Expenditures 15-22'!C75</f>
        <v>35945</v>
      </c>
      <c r="D756" s="13" t="str">
        <f t="shared" si="10"/>
        <v>Error?</v>
      </c>
    </row>
    <row r="757" spans="1:4" x14ac:dyDescent="0.2">
      <c r="A757" s="54">
        <v>696</v>
      </c>
      <c r="B757" s="1220">
        <f>'Expenditures 15-22'!C114</f>
        <v>25164444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2959804</v>
      </c>
      <c r="D763" s="13" t="str">
        <f t="shared" si="10"/>
        <v>Error?</v>
      </c>
    </row>
    <row r="764" spans="1:4" x14ac:dyDescent="0.2">
      <c r="A764" s="54">
        <v>703</v>
      </c>
      <c r="B764" s="1220">
        <f>'Expenditures 15-22'!D16</f>
        <v>88416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93611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91490</v>
      </c>
      <c r="D775" s="13" t="str">
        <f t="shared" si="11"/>
        <v>Error?</v>
      </c>
    </row>
    <row r="776" spans="1:4" x14ac:dyDescent="0.2">
      <c r="A776" s="54">
        <v>715</v>
      </c>
      <c r="B776" s="1220">
        <f>'Expenditures 15-22'!D14</f>
        <v>31886</v>
      </c>
      <c r="D776" s="13" t="str">
        <f t="shared" si="11"/>
        <v>Error?</v>
      </c>
    </row>
    <row r="777" spans="1:4" x14ac:dyDescent="0.2">
      <c r="A777" s="54">
        <v>716</v>
      </c>
      <c r="B777" s="1220">
        <f>'Expenditures 15-22'!D15</f>
        <v>9869</v>
      </c>
      <c r="D777" s="13" t="str">
        <f t="shared" si="11"/>
        <v>Error?</v>
      </c>
    </row>
    <row r="778" spans="1:4" x14ac:dyDescent="0.2">
      <c r="A778" s="54">
        <v>717</v>
      </c>
      <c r="B778" s="1220">
        <f>'Expenditures 15-22'!D33</f>
        <v>4190027</v>
      </c>
      <c r="C778" s="13" t="s">
        <v>653</v>
      </c>
      <c r="D778" s="13" t="str">
        <f t="shared" si="11"/>
        <v>Error?</v>
      </c>
    </row>
    <row r="779" spans="1:4" x14ac:dyDescent="0.2">
      <c r="A779" s="54">
        <v>718</v>
      </c>
      <c r="B779" s="1220">
        <f>'Expenditures 15-22'!D36</f>
        <v>190055</v>
      </c>
      <c r="D779" s="13" t="str">
        <f t="shared" si="11"/>
        <v>Error?</v>
      </c>
    </row>
    <row r="780" spans="1:4" x14ac:dyDescent="0.2">
      <c r="A780" s="54">
        <v>719</v>
      </c>
      <c r="B780" s="1220">
        <f>'Expenditures 15-22'!D37</f>
        <v>166056</v>
      </c>
      <c r="D780" s="13" t="str">
        <f t="shared" si="11"/>
        <v>Error?</v>
      </c>
    </row>
    <row r="781" spans="1:4" x14ac:dyDescent="0.2">
      <c r="A781" s="54">
        <v>720</v>
      </c>
      <c r="B781" s="1220">
        <f>'Expenditures 15-22'!D38</f>
        <v>104514</v>
      </c>
      <c r="D781" s="13" t="str">
        <f t="shared" si="11"/>
        <v>Error?</v>
      </c>
    </row>
    <row r="782" spans="1:4" x14ac:dyDescent="0.2">
      <c r="A782" s="54">
        <v>721</v>
      </c>
      <c r="B782" s="1220">
        <f>'Expenditures 15-22'!D39</f>
        <v>61747</v>
      </c>
      <c r="D782" s="13" t="str">
        <f t="shared" si="11"/>
        <v>Error?</v>
      </c>
    </row>
    <row r="783" spans="1:4" x14ac:dyDescent="0.2">
      <c r="A783" s="54">
        <v>722</v>
      </c>
      <c r="B783" s="1220">
        <f>'Expenditures 15-22'!D40</f>
        <v>90104</v>
      </c>
      <c r="D783" s="13" t="str">
        <f t="shared" si="11"/>
        <v>Error?</v>
      </c>
    </row>
    <row r="784" spans="1:4" x14ac:dyDescent="0.2">
      <c r="A784" s="54">
        <v>723</v>
      </c>
      <c r="B784" s="1220">
        <f>'Expenditures 15-22'!D41</f>
        <v>25626</v>
      </c>
      <c r="D784" s="13" t="str">
        <f t="shared" si="11"/>
        <v>Error?</v>
      </c>
    </row>
    <row r="785" spans="1:4" x14ac:dyDescent="0.2">
      <c r="A785" s="54">
        <v>724</v>
      </c>
      <c r="B785" s="1220">
        <f>'Expenditures 15-22'!D42</f>
        <v>638102</v>
      </c>
      <c r="C785" s="13" t="s">
        <v>653</v>
      </c>
      <c r="D785" s="13" t="str">
        <f t="shared" si="11"/>
        <v>Error?</v>
      </c>
    </row>
    <row r="786" spans="1:4" x14ac:dyDescent="0.2">
      <c r="A786" s="54">
        <v>725</v>
      </c>
      <c r="B786" s="1220">
        <f>'Expenditures 15-22'!D44</f>
        <v>552222</v>
      </c>
      <c r="D786" s="13" t="str">
        <f t="shared" si="11"/>
        <v>Error?</v>
      </c>
    </row>
    <row r="787" spans="1:4" x14ac:dyDescent="0.2">
      <c r="A787" s="54">
        <v>726</v>
      </c>
      <c r="B787" s="1220">
        <f>'Expenditures 15-22'!D45</f>
        <v>124221</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676443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48988</v>
      </c>
      <c r="D791" s="13" t="str">
        <f t="shared" si="11"/>
        <v>Error?</v>
      </c>
    </row>
    <row r="792" spans="1:4" x14ac:dyDescent="0.2">
      <c r="A792" s="54">
        <v>731</v>
      </c>
      <c r="B792" s="1220">
        <f>'Expenditures 15-22'!D53</f>
        <v>121400</v>
      </c>
      <c r="C792" s="13" t="s">
        <v>653</v>
      </c>
      <c r="D792" s="13" t="str">
        <f t="shared" si="11"/>
        <v>Error?</v>
      </c>
    </row>
    <row r="793" spans="1:4" x14ac:dyDescent="0.2">
      <c r="A793" s="54">
        <v>732</v>
      </c>
      <c r="B793" s="1220">
        <f>'Expenditures 15-22'!D55</f>
        <v>527903</v>
      </c>
      <c r="D793" s="13" t="str">
        <f t="shared" si="11"/>
        <v>Error?</v>
      </c>
    </row>
    <row r="794" spans="1:4" x14ac:dyDescent="0.2">
      <c r="A794" s="54">
        <v>733</v>
      </c>
      <c r="B794" s="1220">
        <f>'Expenditures 15-22'!D56</f>
        <v>88706</v>
      </c>
      <c r="D794" s="13" t="str">
        <f t="shared" si="11"/>
        <v>Error?</v>
      </c>
    </row>
    <row r="795" spans="1:4" x14ac:dyDescent="0.2">
      <c r="A795" s="54">
        <v>734</v>
      </c>
      <c r="B795" s="1220">
        <f>'Expenditures 15-22'!D57</f>
        <v>616609</v>
      </c>
      <c r="C795" s="13" t="s">
        <v>653</v>
      </c>
      <c r="D795" s="13" t="str">
        <f t="shared" si="11"/>
        <v>Error?</v>
      </c>
    </row>
    <row r="796" spans="1:4" x14ac:dyDescent="0.2">
      <c r="A796" s="54">
        <v>735</v>
      </c>
      <c r="B796" s="1220">
        <f>'Expenditures 15-22'!D59</f>
        <v>44807</v>
      </c>
      <c r="D796" s="13" t="str">
        <f t="shared" si="11"/>
        <v>Error?</v>
      </c>
    </row>
    <row r="797" spans="1:4" x14ac:dyDescent="0.2">
      <c r="A797" s="54">
        <v>736</v>
      </c>
      <c r="B797" s="1220">
        <f>'Expenditures 15-22'!D60</f>
        <v>46032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125890</v>
      </c>
      <c r="D800" s="13" t="str">
        <f t="shared" si="11"/>
        <v>Error?</v>
      </c>
    </row>
    <row r="801" spans="1:4" x14ac:dyDescent="0.2">
      <c r="A801" s="54">
        <v>740</v>
      </c>
      <c r="B801" s="1220">
        <f>'Expenditures 15-22'!D64</f>
        <v>18966</v>
      </c>
      <c r="D801" s="13" t="str">
        <f t="shared" si="11"/>
        <v>Error?</v>
      </c>
    </row>
    <row r="802" spans="1:4" x14ac:dyDescent="0.2">
      <c r="A802" s="82">
        <v>741</v>
      </c>
      <c r="D802" s="13" t="str">
        <f t="shared" si="11"/>
        <v>OK</v>
      </c>
    </row>
    <row r="803" spans="1:4" x14ac:dyDescent="0.2">
      <c r="A803" s="54">
        <v>742</v>
      </c>
      <c r="B803" s="1220">
        <f>'Expenditures 15-22'!D65</f>
        <v>235695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767</v>
      </c>
      <c r="D805" s="13" t="str">
        <f t="shared" si="11"/>
        <v>Error?</v>
      </c>
    </row>
    <row r="806" spans="1:4" x14ac:dyDescent="0.2">
      <c r="A806" s="54">
        <v>745</v>
      </c>
      <c r="B806" s="1220">
        <f>'Expenditures 15-22'!D69</f>
        <v>9516</v>
      </c>
      <c r="D806" s="13" t="str">
        <f t="shared" si="11"/>
        <v>Error?</v>
      </c>
    </row>
    <row r="807" spans="1:4" x14ac:dyDescent="0.2">
      <c r="A807" s="54">
        <v>746</v>
      </c>
      <c r="B807" s="1220">
        <f>'Expenditures 15-22'!D70</f>
        <v>55743</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66026</v>
      </c>
      <c r="C811" s="13" t="s">
        <v>653</v>
      </c>
      <c r="D811" s="13" t="str">
        <f t="shared" si="11"/>
        <v>Error?</v>
      </c>
    </row>
    <row r="812" spans="1:4" x14ac:dyDescent="0.2">
      <c r="A812" s="54">
        <v>751</v>
      </c>
      <c r="B812" s="1220">
        <f>'Expenditures 15-22'!D73</f>
        <v>21099</v>
      </c>
      <c r="D812" s="13" t="str">
        <f t="shared" si="11"/>
        <v>Error?</v>
      </c>
    </row>
    <row r="813" spans="1:4" x14ac:dyDescent="0.2">
      <c r="A813" s="54">
        <v>752</v>
      </c>
      <c r="B813" s="1220">
        <f>'Expenditures 15-22'!D74</f>
        <v>2375374</v>
      </c>
      <c r="C813" s="13" t="s">
        <v>653</v>
      </c>
      <c r="D813" s="13" t="str">
        <f t="shared" si="11"/>
        <v>Error?</v>
      </c>
    </row>
    <row r="814" spans="1:4" x14ac:dyDescent="0.2">
      <c r="A814" s="54">
        <v>753</v>
      </c>
      <c r="B814" s="1220">
        <f>'Expenditures 15-22'!D75</f>
        <v>13972</v>
      </c>
      <c r="D814" s="13" t="str">
        <f t="shared" si="11"/>
        <v>Error?</v>
      </c>
    </row>
    <row r="815" spans="1:4" x14ac:dyDescent="0.2">
      <c r="A815" s="54">
        <v>754</v>
      </c>
      <c r="B815" s="1220">
        <f>'Expenditures 15-22'!D114</f>
        <v>6579373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21856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185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63478</v>
      </c>
      <c r="D834" s="13" t="str">
        <f t="shared" si="12"/>
        <v>Error?</v>
      </c>
    </row>
    <row r="835" spans="1:4" x14ac:dyDescent="0.2">
      <c r="A835" s="54">
        <v>774</v>
      </c>
      <c r="B835" s="1220">
        <f>'Expenditures 15-22'!E15</f>
        <v>664</v>
      </c>
      <c r="D835" s="13" t="str">
        <f t="shared" si="12"/>
        <v>Error?</v>
      </c>
    </row>
    <row r="836" spans="1:4" x14ac:dyDescent="0.2">
      <c r="A836" s="54">
        <v>775</v>
      </c>
      <c r="B836" s="1220">
        <f>'Expenditures 15-22'!E33</f>
        <v>439697</v>
      </c>
      <c r="C836" s="13" t="s">
        <v>653</v>
      </c>
      <c r="D836" s="13" t="str">
        <f t="shared" si="12"/>
        <v>Error?</v>
      </c>
    </row>
    <row r="837" spans="1:4" x14ac:dyDescent="0.2">
      <c r="A837" s="54">
        <v>776</v>
      </c>
      <c r="B837" s="1220">
        <f>'Expenditures 15-22'!E36</f>
        <v>700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13171</v>
      </c>
      <c r="D839" s="13" t="str">
        <f t="shared" si="12"/>
        <v>Error?</v>
      </c>
    </row>
    <row r="840" spans="1:4" x14ac:dyDescent="0.2">
      <c r="A840" s="54">
        <v>779</v>
      </c>
      <c r="B840" s="1220">
        <f>'Expenditures 15-22'!E39</f>
        <v>3054</v>
      </c>
      <c r="D840" s="13" t="str">
        <f t="shared" si="12"/>
        <v>Error?</v>
      </c>
    </row>
    <row r="841" spans="1:4" x14ac:dyDescent="0.2">
      <c r="A841" s="54">
        <v>780</v>
      </c>
      <c r="B841" s="1220">
        <f>'Expenditures 15-22'!E40</f>
        <v>3761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20686</v>
      </c>
      <c r="C843" s="13" t="s">
        <v>653</v>
      </c>
      <c r="D843" s="13" t="str">
        <f t="shared" si="12"/>
        <v>Error?</v>
      </c>
    </row>
    <row r="844" spans="1:4" x14ac:dyDescent="0.2">
      <c r="A844" s="54">
        <v>783</v>
      </c>
      <c r="B844" s="1220">
        <f>'Expenditures 15-22'!E44</f>
        <v>470150</v>
      </c>
      <c r="D844" s="13" t="str">
        <f t="shared" si="12"/>
        <v>Error?</v>
      </c>
    </row>
    <row r="845" spans="1:4" x14ac:dyDescent="0.2">
      <c r="A845" s="54">
        <v>784</v>
      </c>
      <c r="B845" s="1220">
        <f>'Expenditures 15-22'!E45</f>
        <v>656629</v>
      </c>
      <c r="D845" s="13" t="str">
        <f t="shared" si="12"/>
        <v>Error?</v>
      </c>
    </row>
    <row r="846" spans="1:4" x14ac:dyDescent="0.2">
      <c r="A846" s="54">
        <v>785</v>
      </c>
      <c r="B846" s="1220">
        <f>'Expenditures 15-22'!E46</f>
        <v>9684</v>
      </c>
      <c r="D846" s="13" t="str">
        <f t="shared" si="12"/>
        <v>Error?</v>
      </c>
    </row>
    <row r="847" spans="1:4" x14ac:dyDescent="0.2">
      <c r="A847" s="54">
        <v>786</v>
      </c>
      <c r="B847" s="1220">
        <f>'Expenditures 15-22'!E47</f>
        <v>1136463</v>
      </c>
      <c r="C847" s="13" t="s">
        <v>653</v>
      </c>
      <c r="D847" s="13" t="str">
        <f t="shared" si="12"/>
        <v>Error?</v>
      </c>
    </row>
    <row r="848" spans="1:4" x14ac:dyDescent="0.2">
      <c r="A848" s="54">
        <v>787</v>
      </c>
      <c r="B848" s="1220">
        <f>'Expenditures 15-22'!E49</f>
        <v>66167</v>
      </c>
      <c r="D848" s="13" t="str">
        <f t="shared" si="12"/>
        <v>Error?</v>
      </c>
    </row>
    <row r="849" spans="1:4" x14ac:dyDescent="0.2">
      <c r="A849" s="54">
        <v>788</v>
      </c>
      <c r="B849" s="1220">
        <f>'Expenditures 15-22'!E50</f>
        <v>4873</v>
      </c>
      <c r="D849" s="13" t="str">
        <f t="shared" si="12"/>
        <v>Error?</v>
      </c>
    </row>
    <row r="850" spans="1:4" x14ac:dyDescent="0.2">
      <c r="A850" s="54">
        <v>789</v>
      </c>
      <c r="B850" s="1220">
        <f>'Expenditures 15-22'!E53</f>
        <v>95631</v>
      </c>
      <c r="C850" s="13" t="s">
        <v>653</v>
      </c>
      <c r="D850" s="13" t="str">
        <f t="shared" si="12"/>
        <v>Error?</v>
      </c>
    </row>
    <row r="851" spans="1:4" x14ac:dyDescent="0.2">
      <c r="A851" s="54">
        <v>790</v>
      </c>
      <c r="B851" s="1220">
        <f>'Expenditures 15-22'!E55</f>
        <v>32444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32444</v>
      </c>
      <c r="C853" s="13" t="s">
        <v>653</v>
      </c>
      <c r="D853" s="13" t="str">
        <f t="shared" si="12"/>
        <v>Error?</v>
      </c>
    </row>
    <row r="854" spans="1:4" x14ac:dyDescent="0.2">
      <c r="A854" s="54">
        <v>793</v>
      </c>
      <c r="B854" s="1220">
        <f>'Expenditures 15-22'!E59</f>
        <v>110332</v>
      </c>
      <c r="D854" s="13" t="str">
        <f t="shared" si="12"/>
        <v>Error?</v>
      </c>
    </row>
    <row r="855" spans="1:4" x14ac:dyDescent="0.2">
      <c r="A855" s="54">
        <v>794</v>
      </c>
      <c r="B855" s="1220">
        <f>'Expenditures 15-22'!E60</f>
        <v>4312</v>
      </c>
      <c r="D855" s="13" t="str">
        <f t="shared" si="12"/>
        <v>Error?</v>
      </c>
    </row>
    <row r="856" spans="1:4" x14ac:dyDescent="0.2">
      <c r="A856" s="54">
        <v>795</v>
      </c>
      <c r="B856" s="1220">
        <f>'Expenditures 15-22'!E61</f>
        <v>3229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23268</v>
      </c>
      <c r="D858" s="13" t="str">
        <f t="shared" si="12"/>
        <v>Error?</v>
      </c>
    </row>
    <row r="859" spans="1:4" x14ac:dyDescent="0.2">
      <c r="A859" s="54">
        <v>798</v>
      </c>
      <c r="B859" s="1220">
        <f>'Expenditures 15-22'!E64</f>
        <v>12856</v>
      </c>
      <c r="D859" s="13" t="str">
        <f t="shared" si="12"/>
        <v>Error?</v>
      </c>
    </row>
    <row r="860" spans="1:4" x14ac:dyDescent="0.2">
      <c r="A860" s="82">
        <v>799</v>
      </c>
      <c r="D860" s="13" t="str">
        <f t="shared" si="12"/>
        <v>OK</v>
      </c>
    </row>
    <row r="861" spans="1:4" x14ac:dyDescent="0.2">
      <c r="A861" s="54">
        <v>800</v>
      </c>
      <c r="B861" s="1220">
        <f>'Expenditures 15-22'!E65</f>
        <v>153997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5928</v>
      </c>
      <c r="D864" s="13" t="str">
        <f t="shared" si="12"/>
        <v>Error?</v>
      </c>
    </row>
    <row r="865" spans="1:4" x14ac:dyDescent="0.2">
      <c r="A865" s="54">
        <v>804</v>
      </c>
      <c r="B865" s="1220">
        <f>'Expenditures 15-22'!E70</f>
        <v>38625</v>
      </c>
      <c r="D865" s="13" t="str">
        <f t="shared" si="12"/>
        <v>Error?</v>
      </c>
    </row>
    <row r="866" spans="1:4" x14ac:dyDescent="0.2">
      <c r="A866" s="82">
        <v>805</v>
      </c>
      <c r="D866" s="13" t="str">
        <f t="shared" si="12"/>
        <v>OK</v>
      </c>
    </row>
    <row r="867" spans="1:4" x14ac:dyDescent="0.2">
      <c r="A867" s="54">
        <v>806</v>
      </c>
      <c r="B867" s="1220">
        <f>'Expenditures 15-22'!E71</f>
        <v>100000</v>
      </c>
      <c r="D867" s="13" t="str">
        <f t="shared" si="12"/>
        <v>Error?</v>
      </c>
    </row>
    <row r="868" spans="1:4" x14ac:dyDescent="0.2">
      <c r="A868" s="82">
        <v>807</v>
      </c>
      <c r="D868" s="13" t="str">
        <f t="shared" si="12"/>
        <v>OK</v>
      </c>
    </row>
    <row r="869" spans="1:4" x14ac:dyDescent="0.2">
      <c r="A869" s="54">
        <v>808</v>
      </c>
      <c r="B869" s="1220">
        <f>'Expenditures 15-22'!E72</f>
        <v>144553</v>
      </c>
      <c r="C869" s="13" t="s">
        <v>653</v>
      </c>
      <c r="D869" s="13" t="str">
        <f t="shared" si="12"/>
        <v>Error?</v>
      </c>
    </row>
    <row r="870" spans="1:4" x14ac:dyDescent="0.2">
      <c r="A870" s="54">
        <v>809</v>
      </c>
      <c r="B870" s="1220">
        <f>'Expenditures 15-22'!E73</f>
        <v>1881</v>
      </c>
      <c r="D870" s="13" t="str">
        <f t="shared" si="12"/>
        <v>Error?</v>
      </c>
    </row>
    <row r="871" spans="1:4" x14ac:dyDescent="0.2">
      <c r="A871" s="54">
        <v>810</v>
      </c>
      <c r="B871" s="1220">
        <f>'Expenditures 15-22'!E74</f>
        <v>1585655</v>
      </c>
      <c r="C871" s="13" t="s">
        <v>653</v>
      </c>
      <c r="D871" s="13" t="str">
        <f t="shared" si="12"/>
        <v>Error?</v>
      </c>
    </row>
    <row r="872" spans="1:4" x14ac:dyDescent="0.2">
      <c r="A872" s="54">
        <v>811</v>
      </c>
      <c r="B872" s="1220">
        <f>'Expenditures 15-22'!E75</f>
        <v>31037</v>
      </c>
      <c r="D872" s="13" t="str">
        <f t="shared" si="12"/>
        <v>Error?</v>
      </c>
    </row>
    <row r="873" spans="1:4" x14ac:dyDescent="0.2">
      <c r="A873" s="54">
        <v>812</v>
      </c>
      <c r="B873" s="1220">
        <f>'Expenditures 15-22'!E114</f>
        <v>2519554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277097</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40048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11968</v>
      </c>
      <c r="D891" s="13" t="str">
        <f t="shared" si="12"/>
        <v>Error?</v>
      </c>
    </row>
    <row r="892" spans="1:4" x14ac:dyDescent="0.2">
      <c r="A892" s="54">
        <v>831</v>
      </c>
      <c r="B892" s="1220">
        <f>'Expenditures 15-22'!F14</f>
        <v>72937</v>
      </c>
      <c r="D892" s="13" t="str">
        <f t="shared" si="12"/>
        <v>Error?</v>
      </c>
    </row>
    <row r="893" spans="1:4" x14ac:dyDescent="0.2">
      <c r="A893" s="54">
        <v>832</v>
      </c>
      <c r="B893" s="1220">
        <f>'Expenditures 15-22'!F15</f>
        <v>35634</v>
      </c>
      <c r="D893" s="13" t="str">
        <f t="shared" si="12"/>
        <v>Error?</v>
      </c>
    </row>
    <row r="894" spans="1:4" x14ac:dyDescent="0.2">
      <c r="A894" s="54">
        <v>833</v>
      </c>
      <c r="B894" s="1220">
        <f>'Expenditures 15-22'!F33</f>
        <v>1126806</v>
      </c>
      <c r="C894" s="13" t="s">
        <v>653</v>
      </c>
      <c r="D894" s="13" t="str">
        <f t="shared" si="12"/>
        <v>Error?</v>
      </c>
    </row>
    <row r="895" spans="1:4" x14ac:dyDescent="0.2">
      <c r="A895" s="54">
        <v>834</v>
      </c>
      <c r="B895" s="1220">
        <f>'Expenditures 15-22'!F36</f>
        <v>6581</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4132</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1303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12016</v>
      </c>
      <c r="C901" s="13" t="s">
        <v>653</v>
      </c>
      <c r="D901" s="13" t="str">
        <f t="shared" si="13"/>
        <v>Error?</v>
      </c>
    </row>
    <row r="902" spans="1:4" x14ac:dyDescent="0.2">
      <c r="A902" s="54">
        <v>841</v>
      </c>
      <c r="B902" s="1220">
        <f>'Expenditures 15-22'!F44</f>
        <v>24194</v>
      </c>
      <c r="D902" s="13" t="str">
        <f t="shared" si="13"/>
        <v>Error?</v>
      </c>
    </row>
    <row r="903" spans="1:4" x14ac:dyDescent="0.2">
      <c r="A903" s="54">
        <v>842</v>
      </c>
      <c r="B903" s="1220">
        <f>'Expenditures 15-22'!F45</f>
        <v>223695</v>
      </c>
      <c r="D903" s="13" t="str">
        <f t="shared" si="13"/>
        <v>Error?</v>
      </c>
    </row>
    <row r="904" spans="1:4" x14ac:dyDescent="0.2">
      <c r="A904" s="54">
        <v>843</v>
      </c>
      <c r="B904" s="1220">
        <f>'Expenditures 15-22'!F46</f>
        <v>10418</v>
      </c>
      <c r="D904" s="13" t="str">
        <f t="shared" si="13"/>
        <v>Error?</v>
      </c>
    </row>
    <row r="905" spans="1:4" x14ac:dyDescent="0.2">
      <c r="A905" s="54">
        <v>844</v>
      </c>
      <c r="B905" s="1220">
        <f>'Expenditures 15-22'!F47</f>
        <v>258307</v>
      </c>
      <c r="C905" s="13" t="s">
        <v>653</v>
      </c>
      <c r="D905" s="13" t="str">
        <f t="shared" si="13"/>
        <v>Error?</v>
      </c>
    </row>
    <row r="906" spans="1:4" x14ac:dyDescent="0.2">
      <c r="A906" s="54">
        <v>845</v>
      </c>
      <c r="B906" s="1220">
        <f>'Expenditures 15-22'!F49</f>
        <v>5185</v>
      </c>
      <c r="D906" s="13" t="str">
        <f t="shared" si="13"/>
        <v>Error?</v>
      </c>
    </row>
    <row r="907" spans="1:4" x14ac:dyDescent="0.2">
      <c r="A907" s="54">
        <v>846</v>
      </c>
      <c r="B907" s="1220">
        <f>'Expenditures 15-22'!F50</f>
        <v>9280</v>
      </c>
      <c r="D907" s="13" t="str">
        <f t="shared" si="13"/>
        <v>Error?</v>
      </c>
    </row>
    <row r="908" spans="1:4" x14ac:dyDescent="0.2">
      <c r="A908" s="54">
        <v>847</v>
      </c>
      <c r="B908" s="1220">
        <f>'Expenditures 15-22'!F53</f>
        <v>20311</v>
      </c>
      <c r="C908" s="13" t="s">
        <v>653</v>
      </c>
      <c r="D908" s="13" t="str">
        <f t="shared" si="13"/>
        <v>Error?</v>
      </c>
    </row>
    <row r="909" spans="1:4" x14ac:dyDescent="0.2">
      <c r="A909" s="54">
        <v>848</v>
      </c>
      <c r="B909" s="1220">
        <f>'Expenditures 15-22'!F55</f>
        <v>103505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103505</v>
      </c>
      <c r="C911" s="13" t="s">
        <v>653</v>
      </c>
      <c r="D911" s="13" t="str">
        <f t="shared" si="13"/>
        <v>Error?</v>
      </c>
    </row>
    <row r="912" spans="1:4" x14ac:dyDescent="0.2">
      <c r="A912" s="54">
        <v>851</v>
      </c>
      <c r="B912" s="1220">
        <f>'Expenditures 15-22'!F59</f>
        <v>1476</v>
      </c>
      <c r="D912" s="13" t="str">
        <f t="shared" si="13"/>
        <v>Error?</v>
      </c>
    </row>
    <row r="913" spans="1:4" x14ac:dyDescent="0.2">
      <c r="A913" s="54">
        <v>852</v>
      </c>
      <c r="B913" s="1220">
        <f>'Expenditures 15-22'!F60</f>
        <v>2004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1120481</v>
      </c>
      <c r="D916" s="13" t="str">
        <f t="shared" si="13"/>
        <v>Error?</v>
      </c>
    </row>
    <row r="917" spans="1:4" x14ac:dyDescent="0.2">
      <c r="A917" s="54">
        <v>856</v>
      </c>
      <c r="B917" s="1220">
        <f>'Expenditures 15-22'!F64</f>
        <v>450</v>
      </c>
      <c r="D917" s="13" t="str">
        <f t="shared" si="13"/>
        <v>Error?</v>
      </c>
    </row>
    <row r="918" spans="1:4" x14ac:dyDescent="0.2">
      <c r="A918" s="82">
        <v>857</v>
      </c>
      <c r="D918" s="13" t="str">
        <f t="shared" si="13"/>
        <v>OK</v>
      </c>
    </row>
    <row r="919" spans="1:4" x14ac:dyDescent="0.2">
      <c r="A919" s="54">
        <v>858</v>
      </c>
      <c r="B919" s="1220">
        <f>'Expenditures 15-22'!F65</f>
        <v>1124411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2587</v>
      </c>
      <c r="D922" s="13" t="str">
        <f t="shared" si="13"/>
        <v>Error?</v>
      </c>
    </row>
    <row r="923" spans="1:4" x14ac:dyDescent="0.2">
      <c r="A923" s="54">
        <v>862</v>
      </c>
      <c r="B923" s="1220">
        <f>'Expenditures 15-22'!F70</f>
        <v>19101</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21688</v>
      </c>
      <c r="C927" s="13" t="s">
        <v>653</v>
      </c>
      <c r="D927" s="13" t="str">
        <f t="shared" si="13"/>
        <v>Error?</v>
      </c>
    </row>
    <row r="928" spans="1:4" x14ac:dyDescent="0.2">
      <c r="A928" s="54">
        <v>867</v>
      </c>
      <c r="B928" s="1220">
        <f>'Expenditures 15-22'!F73</f>
        <v>45</v>
      </c>
      <c r="D928" s="13" t="str">
        <f t="shared" si="13"/>
        <v>Error?</v>
      </c>
    </row>
    <row r="929" spans="1:4" x14ac:dyDescent="0.2">
      <c r="A929" s="54">
        <v>868</v>
      </c>
      <c r="B929" s="1220">
        <f>'Expenditures 15-22'!F74</f>
        <v>1540283</v>
      </c>
      <c r="C929" s="13" t="s">
        <v>653</v>
      </c>
      <c r="D929" s="13" t="str">
        <f t="shared" si="13"/>
        <v>Error?</v>
      </c>
    </row>
    <row r="930" spans="1:4" x14ac:dyDescent="0.2">
      <c r="A930" s="54">
        <v>869</v>
      </c>
      <c r="B930" s="1220">
        <f>'Expenditures 15-22'!F75</f>
        <v>25164</v>
      </c>
      <c r="D930" s="13" t="str">
        <f t="shared" si="13"/>
        <v>Error?</v>
      </c>
    </row>
    <row r="931" spans="1:4" x14ac:dyDescent="0.2">
      <c r="A931" s="54">
        <v>870</v>
      </c>
      <c r="B931" s="1220">
        <f>'Expenditures 15-22'!F114</f>
        <v>2692253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102475</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112554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1536</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1536</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92489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92489</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3873</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19379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19379</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117277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229831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1682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704878</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2409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2409</v>
      </c>
      <c r="C1021" s="13" t="s">
        <v>653</v>
      </c>
      <c r="D1021" s="13" t="str">
        <f t="shared" si="14"/>
        <v>Error?</v>
      </c>
    </row>
    <row r="1022" spans="1:4" x14ac:dyDescent="0.2">
      <c r="A1022" s="54">
        <v>961</v>
      </c>
      <c r="B1022" s="1220">
        <f>'Expenditures 15-22'!H49</f>
        <v>14251</v>
      </c>
      <c r="D1022" s="13" t="str">
        <f t="shared" si="14"/>
        <v>Error?</v>
      </c>
    </row>
    <row r="1023" spans="1:4" x14ac:dyDescent="0.2">
      <c r="A1023" s="54">
        <v>962</v>
      </c>
      <c r="B1023" s="1220">
        <f>'Expenditures 15-22'!H50</f>
        <v>9828</v>
      </c>
      <c r="D1023" s="13" t="str">
        <f t="shared" ref="D1023:D1086" si="15">IF(ISBLANK(B1023),"OK",IF(A1023-B1023=0,"OK","Error?"))</f>
        <v>Error?</v>
      </c>
    </row>
    <row r="1024" spans="1:4" x14ac:dyDescent="0.2">
      <c r="A1024" s="54">
        <v>963</v>
      </c>
      <c r="B1024" s="1220">
        <f>'Expenditures 15-22'!H53</f>
        <v>41992</v>
      </c>
      <c r="C1024" s="13" t="s">
        <v>653</v>
      </c>
      <c r="D1024" s="13" t="str">
        <f t="shared" si="15"/>
        <v>Error?</v>
      </c>
    </row>
    <row r="1025" spans="1:4" x14ac:dyDescent="0.2">
      <c r="A1025" s="54">
        <v>964</v>
      </c>
      <c r="B1025" s="1220">
        <f>'Expenditures 15-22'!H55</f>
        <v>5310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5310</v>
      </c>
      <c r="C1027" s="13" t="s">
        <v>653</v>
      </c>
      <c r="D1027" s="13" t="str">
        <f t="shared" si="15"/>
        <v>Error?</v>
      </c>
    </row>
    <row r="1028" spans="1:4" x14ac:dyDescent="0.2">
      <c r="A1028" s="54">
        <v>967</v>
      </c>
      <c r="B1028" s="1220">
        <f>'Expenditures 15-22'!H59</f>
        <v>23937</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1907</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25844</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7165</v>
      </c>
      <c r="D1038" s="13" t="str">
        <f t="shared" si="15"/>
        <v>Error?</v>
      </c>
    </row>
    <row r="1039" spans="1:4" x14ac:dyDescent="0.2">
      <c r="A1039" s="54">
        <v>978</v>
      </c>
      <c r="B1039" s="1220">
        <f>'Expenditures 15-22'!H70</f>
        <v>5753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12918</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88473</v>
      </c>
      <c r="C1045" s="13" t="s">
        <v>653</v>
      </c>
      <c r="D1045" s="13" t="str">
        <f t="shared" si="15"/>
        <v>Error?</v>
      </c>
    </row>
    <row r="1046" spans="1:4" x14ac:dyDescent="0.2">
      <c r="A1046" s="54">
        <v>985</v>
      </c>
      <c r="B1046" s="1220">
        <f>'Expenditures 15-22'!H75</f>
        <v>182</v>
      </c>
      <c r="D1046" s="13" t="str">
        <f t="shared" si="15"/>
        <v>Error?</v>
      </c>
    </row>
    <row r="1047" spans="1:4" x14ac:dyDescent="0.2">
      <c r="A1047" s="54">
        <v>986</v>
      </c>
      <c r="B1047" s="1220">
        <f>'Expenditures 15-22'!H102</f>
        <v>259759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1053292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14344552</v>
      </c>
      <c r="C1093" s="13" t="s">
        <v>653</v>
      </c>
      <c r="D1093" s="13" t="str">
        <f t="shared" si="16"/>
        <v>Error?</v>
      </c>
    </row>
    <row r="1094" spans="1:4" x14ac:dyDescent="0.2">
      <c r="A1094" s="54">
        <v>1033</v>
      </c>
      <c r="B1094" s="1220">
        <f>'Expenditures 15-22'!K16</f>
        <v>556899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491102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450442</v>
      </c>
      <c r="C1105" s="13" t="s">
        <v>653</v>
      </c>
      <c r="D1105" s="13" t="str">
        <f t="shared" si="16"/>
        <v>Error?</v>
      </c>
    </row>
    <row r="1106" spans="1:4" x14ac:dyDescent="0.2">
      <c r="A1106" s="54">
        <v>1045</v>
      </c>
      <c r="B1106" s="1220">
        <f>'Expenditures 15-22'!K14</f>
        <v>610352</v>
      </c>
      <c r="C1106" s="13" t="s">
        <v>653</v>
      </c>
      <c r="D1106" s="13" t="str">
        <f t="shared" si="16"/>
        <v>Error?</v>
      </c>
    </row>
    <row r="1107" spans="1:4" x14ac:dyDescent="0.2">
      <c r="A1107" s="54">
        <v>1046</v>
      </c>
      <c r="B1107" s="1220">
        <f>'Expenditures 15-22'!K15</f>
        <v>145488</v>
      </c>
      <c r="C1107" s="13" t="s">
        <v>653</v>
      </c>
      <c r="D1107" s="13" t="str">
        <f t="shared" si="16"/>
        <v>Error?</v>
      </c>
    </row>
    <row r="1108" spans="1:4" x14ac:dyDescent="0.2">
      <c r="A1108" s="54">
        <v>1047</v>
      </c>
      <c r="B1108" s="1220">
        <f>'Expenditures 15-22'!K33</f>
        <v>23249948</v>
      </c>
      <c r="C1108" s="13" t="s">
        <v>653</v>
      </c>
      <c r="D1108" s="13" t="str">
        <f t="shared" si="16"/>
        <v>Error?</v>
      </c>
    </row>
    <row r="1109" spans="1:4" x14ac:dyDescent="0.2">
      <c r="A1109" s="54">
        <v>1048</v>
      </c>
      <c r="B1109" s="1220">
        <f>'Expenditures 15-22'!K36</f>
        <v>879206</v>
      </c>
      <c r="C1109" s="13" t="s">
        <v>653</v>
      </c>
      <c r="D1109" s="13" t="str">
        <f t="shared" si="16"/>
        <v>Error?</v>
      </c>
    </row>
    <row r="1110" spans="1:4" x14ac:dyDescent="0.2">
      <c r="A1110" s="54">
        <v>1049</v>
      </c>
      <c r="B1110" s="1220">
        <f>'Expenditures 15-22'!K37</f>
        <v>849439</v>
      </c>
      <c r="C1110" s="13" t="s">
        <v>653</v>
      </c>
      <c r="D1110" s="13" t="str">
        <f t="shared" si="16"/>
        <v>Error?</v>
      </c>
    </row>
    <row r="1111" spans="1:4" x14ac:dyDescent="0.2">
      <c r="A1111" s="54">
        <v>1050</v>
      </c>
      <c r="B1111" s="1220">
        <f>'Expenditures 15-22'!K38</f>
        <v>566789</v>
      </c>
      <c r="C1111" s="13" t="s">
        <v>653</v>
      </c>
      <c r="D1111" s="13" t="str">
        <f t="shared" si="16"/>
        <v>Error?</v>
      </c>
    </row>
    <row r="1112" spans="1:4" x14ac:dyDescent="0.2">
      <c r="A1112" s="54">
        <v>1051</v>
      </c>
      <c r="B1112" s="1220">
        <f>'Expenditures 15-22'!K39</f>
        <v>324486</v>
      </c>
      <c r="C1112" s="13" t="s">
        <v>653</v>
      </c>
      <c r="D1112" s="13" t="str">
        <f t="shared" si="16"/>
        <v>Error?</v>
      </c>
    </row>
    <row r="1113" spans="1:4" x14ac:dyDescent="0.2">
      <c r="A1113" s="54">
        <v>1052</v>
      </c>
      <c r="B1113" s="1220">
        <f>'Expenditures 15-22'!K40</f>
        <v>465650</v>
      </c>
      <c r="C1113" s="13" t="s">
        <v>653</v>
      </c>
      <c r="D1113" s="13" t="str">
        <f t="shared" si="16"/>
        <v>Error?</v>
      </c>
    </row>
    <row r="1114" spans="1:4" x14ac:dyDescent="0.2">
      <c r="A1114" s="54">
        <v>1053</v>
      </c>
      <c r="B1114" s="1220">
        <f>'Expenditures 15-22'!K41</f>
        <v>164813</v>
      </c>
      <c r="C1114" s="13" t="s">
        <v>653</v>
      </c>
      <c r="D1114" s="13" t="str">
        <f t="shared" si="16"/>
        <v>Error?</v>
      </c>
    </row>
    <row r="1115" spans="1:4" x14ac:dyDescent="0.2">
      <c r="A1115" s="54">
        <v>1054</v>
      </c>
      <c r="B1115" s="1220">
        <f>'Expenditures 15-22'!K42</f>
        <v>3250383</v>
      </c>
      <c r="C1115" s="13" t="s">
        <v>653</v>
      </c>
      <c r="D1115" s="13" t="str">
        <f t="shared" si="16"/>
        <v>Error?</v>
      </c>
    </row>
    <row r="1116" spans="1:4" x14ac:dyDescent="0.2">
      <c r="A1116" s="54">
        <v>1055</v>
      </c>
      <c r="B1116" s="1220">
        <f>'Expenditures 15-22'!K44</f>
        <v>2309658</v>
      </c>
      <c r="C1116" s="13" t="s">
        <v>653</v>
      </c>
      <c r="D1116" s="13" t="str">
        <f t="shared" si="16"/>
        <v>Error?</v>
      </c>
    </row>
    <row r="1117" spans="1:4" x14ac:dyDescent="0.2">
      <c r="A1117" s="54">
        <v>1056</v>
      </c>
      <c r="B1117" s="1220">
        <f>'Expenditures 15-22'!K45</f>
        <v>2012994</v>
      </c>
      <c r="C1117" s="13" t="s">
        <v>653</v>
      </c>
      <c r="D1117" s="13" t="str">
        <f t="shared" si="16"/>
        <v>Error?</v>
      </c>
    </row>
    <row r="1118" spans="1:4" x14ac:dyDescent="0.2">
      <c r="A1118" s="54">
        <v>1057</v>
      </c>
      <c r="B1118" s="1220">
        <f>'Expenditures 15-22'!K46</f>
        <v>20102</v>
      </c>
      <c r="C1118" s="13" t="s">
        <v>653</v>
      </c>
      <c r="D1118" s="13" t="str">
        <f t="shared" si="16"/>
        <v>Error?</v>
      </c>
    </row>
    <row r="1119" spans="1:4" x14ac:dyDescent="0.2">
      <c r="A1119" s="54">
        <v>1058</v>
      </c>
      <c r="B1119" s="1220">
        <f>'Expenditures 15-22'!K47</f>
        <v>4342754</v>
      </c>
      <c r="C1119" s="13" t="s">
        <v>653</v>
      </c>
      <c r="D1119" s="13" t="str">
        <f t="shared" si="16"/>
        <v>Error?</v>
      </c>
    </row>
    <row r="1120" spans="1:4" x14ac:dyDescent="0.2">
      <c r="A1120" s="54">
        <v>1059</v>
      </c>
      <c r="B1120" s="1220">
        <f>'Expenditures 15-22'!K49</f>
        <v>88103</v>
      </c>
      <c r="C1120" s="13" t="s">
        <v>653</v>
      </c>
      <c r="D1120" s="13" t="str">
        <f t="shared" si="16"/>
        <v>Error?</v>
      </c>
    </row>
    <row r="1121" spans="1:4" x14ac:dyDescent="0.2">
      <c r="A1121" s="54">
        <v>1060</v>
      </c>
      <c r="B1121" s="1220">
        <f>'Expenditures 15-22'!K50</f>
        <v>283020</v>
      </c>
      <c r="C1121" s="13" t="s">
        <v>653</v>
      </c>
      <c r="D1121" s="13" t="str">
        <f t="shared" si="16"/>
        <v>Error?</v>
      </c>
    </row>
    <row r="1122" spans="1:4" x14ac:dyDescent="0.2">
      <c r="A1122" s="54">
        <v>1061</v>
      </c>
      <c r="B1122" s="1220">
        <f>'Expenditures 15-22'!K53</f>
        <v>773438</v>
      </c>
      <c r="C1122" s="13" t="s">
        <v>653</v>
      </c>
      <c r="D1122" s="13" t="str">
        <f t="shared" si="16"/>
        <v>Error?</v>
      </c>
    </row>
    <row r="1123" spans="1:4" x14ac:dyDescent="0.2">
      <c r="A1123" s="54">
        <v>1062</v>
      </c>
      <c r="B1123" s="1220">
        <f>'Expenditures 15-22'!K55</f>
        <v>2404003</v>
      </c>
      <c r="C1123" s="13" t="s">
        <v>653</v>
      </c>
      <c r="D1123" s="13" t="str">
        <f t="shared" si="16"/>
        <v>Error?</v>
      </c>
    </row>
    <row r="1124" spans="1:4" x14ac:dyDescent="0.2">
      <c r="A1124" s="54">
        <v>1063</v>
      </c>
      <c r="B1124" s="1220">
        <f>'Expenditures 15-22'!K56</f>
        <v>455247</v>
      </c>
      <c r="C1124" s="13" t="s">
        <v>653</v>
      </c>
      <c r="D1124" s="13" t="str">
        <f t="shared" si="16"/>
        <v>Error?</v>
      </c>
    </row>
    <row r="1125" spans="1:4" x14ac:dyDescent="0.2">
      <c r="A1125" s="54">
        <v>1064</v>
      </c>
      <c r="B1125" s="1220">
        <f>'Expenditures 15-22'!K57</f>
        <v>2859250</v>
      </c>
      <c r="C1125" s="13" t="s">
        <v>653</v>
      </c>
      <c r="D1125" s="13" t="str">
        <f t="shared" si="16"/>
        <v>Error?</v>
      </c>
    </row>
    <row r="1126" spans="1:4" x14ac:dyDescent="0.2">
      <c r="A1126" s="54">
        <v>1065</v>
      </c>
      <c r="B1126" s="1220">
        <f>'Expenditures 15-22'!K59</f>
        <v>346317</v>
      </c>
      <c r="C1126" s="13" t="s">
        <v>653</v>
      </c>
      <c r="D1126" s="13" t="str">
        <f t="shared" si="16"/>
        <v>Error?</v>
      </c>
    </row>
    <row r="1127" spans="1:4" x14ac:dyDescent="0.2">
      <c r="A1127" s="54">
        <v>1066</v>
      </c>
      <c r="B1127" s="1220">
        <f>'Expenditures 15-22'!K60</f>
        <v>187354</v>
      </c>
      <c r="C1127" s="13" t="s">
        <v>653</v>
      </c>
      <c r="D1127" s="13" t="str">
        <f t="shared" si="16"/>
        <v>Error?</v>
      </c>
    </row>
    <row r="1128" spans="1:4" x14ac:dyDescent="0.2">
      <c r="A1128" s="54">
        <v>1067</v>
      </c>
      <c r="B1128" s="1220">
        <f>'Expenditures 15-22'!K61</f>
        <v>3229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1990179</v>
      </c>
      <c r="C1130" s="13" t="s">
        <v>653</v>
      </c>
      <c r="D1130" s="13" t="str">
        <f t="shared" si="16"/>
        <v>Error?</v>
      </c>
    </row>
    <row r="1131" spans="1:4" x14ac:dyDescent="0.2">
      <c r="A1131" s="54">
        <v>1070</v>
      </c>
      <c r="B1131" s="1220">
        <f>'Expenditures 15-22'!K64</f>
        <v>105982</v>
      </c>
      <c r="C1131" s="13" t="s">
        <v>653</v>
      </c>
      <c r="D1131" s="13" t="str">
        <f t="shared" si="16"/>
        <v>Error?</v>
      </c>
    </row>
    <row r="1132" spans="1:4" x14ac:dyDescent="0.2">
      <c r="A1132" s="82">
        <v>1071</v>
      </c>
      <c r="D1132" s="13" t="str">
        <f t="shared" si="16"/>
        <v>OK</v>
      </c>
    </row>
    <row r="1133" spans="1:4" x14ac:dyDescent="0.2">
      <c r="A1133" s="54">
        <v>1072</v>
      </c>
      <c r="B1133" s="1220">
        <f>'Expenditures 15-22'!K65</f>
        <v>2633061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2193</v>
      </c>
      <c r="C1135" s="13" t="s">
        <v>653</v>
      </c>
      <c r="D1135" s="13" t="str">
        <f t="shared" si="16"/>
        <v>Error?</v>
      </c>
    </row>
    <row r="1136" spans="1:4" x14ac:dyDescent="0.2">
      <c r="A1136" s="54">
        <v>1075</v>
      </c>
      <c r="B1136" s="1220">
        <f>'Expenditures 15-22'!K69</f>
        <v>90895</v>
      </c>
      <c r="C1136" s="13" t="s">
        <v>653</v>
      </c>
      <c r="D1136" s="13" t="str">
        <f t="shared" si="16"/>
        <v>Error?</v>
      </c>
    </row>
    <row r="1137" spans="1:4" x14ac:dyDescent="0.2">
      <c r="A1137" s="54">
        <v>1076</v>
      </c>
      <c r="B1137" s="1220">
        <f>'Expenditures 15-22'!K70</f>
        <v>340167</v>
      </c>
      <c r="C1137" s="13" t="s">
        <v>653</v>
      </c>
      <c r="D1137" s="13" t="str">
        <f t="shared" si="16"/>
        <v>Error?</v>
      </c>
    </row>
    <row r="1138" spans="1:4" x14ac:dyDescent="0.2">
      <c r="A1138" s="82">
        <v>1077</v>
      </c>
      <c r="D1138" s="13" t="str">
        <f t="shared" si="16"/>
        <v>OK</v>
      </c>
    </row>
    <row r="1139" spans="1:4" x14ac:dyDescent="0.2">
      <c r="A1139" s="54">
        <v>1078</v>
      </c>
      <c r="B1139" s="1220">
        <f>'Expenditures 15-22'!K71</f>
        <v>100000</v>
      </c>
      <c r="C1139" s="13" t="s">
        <v>653</v>
      </c>
      <c r="D1139" s="13" t="str">
        <f t="shared" si="16"/>
        <v>Error?</v>
      </c>
    </row>
    <row r="1140" spans="1:4" x14ac:dyDescent="0.2">
      <c r="A1140" s="82">
        <v>1079</v>
      </c>
      <c r="D1140" s="13" t="str">
        <f t="shared" si="16"/>
        <v>OK</v>
      </c>
    </row>
    <row r="1141" spans="1:4" x14ac:dyDescent="0.2">
      <c r="A1141" s="54">
        <v>1080</v>
      </c>
      <c r="B1141" s="1220">
        <f>'Expenditures 15-22'!K72</f>
        <v>533255</v>
      </c>
      <c r="C1141" s="13" t="s">
        <v>653</v>
      </c>
      <c r="D1141" s="13" t="str">
        <f t="shared" si="16"/>
        <v>Error?</v>
      </c>
    </row>
    <row r="1142" spans="1:4" x14ac:dyDescent="0.2">
      <c r="A1142" s="54">
        <v>1081</v>
      </c>
      <c r="B1142" s="1220">
        <f>'Expenditures 15-22'!K73</f>
        <v>150883</v>
      </c>
      <c r="C1142" s="13" t="s">
        <v>653</v>
      </c>
      <c r="D1142" s="13" t="str">
        <f t="shared" si="16"/>
        <v>Error?</v>
      </c>
    </row>
    <row r="1143" spans="1:4" x14ac:dyDescent="0.2">
      <c r="A1143" s="54">
        <v>1082</v>
      </c>
      <c r="B1143" s="1220">
        <f>'Expenditures 15-22'!K74</f>
        <v>14543024</v>
      </c>
      <c r="C1143" s="13" t="s">
        <v>653</v>
      </c>
      <c r="D1143" s="13" t="str">
        <f t="shared" si="16"/>
        <v>Error?</v>
      </c>
    </row>
    <row r="1144" spans="1:4" x14ac:dyDescent="0.2">
      <c r="A1144" s="54">
        <v>1083</v>
      </c>
      <c r="B1144" s="1220">
        <f>'Expenditures 15-22'!K75</f>
        <v>106300</v>
      </c>
      <c r="C1144" s="13" t="s">
        <v>653</v>
      </c>
      <c r="D1144" s="13" t="str">
        <f t="shared" si="16"/>
        <v>Error?</v>
      </c>
    </row>
    <row r="1145" spans="1:4" x14ac:dyDescent="0.2">
      <c r="A1145" s="54">
        <v>1084</v>
      </c>
      <c r="B1145" s="1220">
        <f>'Expenditures 15-22'!K102</f>
        <v>722924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38622196</v>
      </c>
      <c r="C1152" s="13" t="s">
        <v>653</v>
      </c>
      <c r="D1152" s="13" t="str">
        <f t="shared" si="17"/>
        <v>Error?</v>
      </c>
    </row>
    <row r="1153" spans="1:4" x14ac:dyDescent="0.2">
      <c r="A1153" s="54">
        <v>1092</v>
      </c>
      <c r="B1153" s="1220">
        <f>'Expenditures 15-22'!K115</f>
        <v>661321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1684095</v>
      </c>
      <c r="D1221" s="13" t="str">
        <f t="shared" si="18"/>
        <v>Error?</v>
      </c>
    </row>
    <row r="1222" spans="1:4" x14ac:dyDescent="0.2">
      <c r="A1222" s="82">
        <v>1161</v>
      </c>
      <c r="D1222" s="13" t="str">
        <f t="shared" si="18"/>
        <v>OK</v>
      </c>
    </row>
    <row r="1223" spans="1:4" x14ac:dyDescent="0.2">
      <c r="A1223" s="54">
        <v>1162</v>
      </c>
      <c r="B1223" s="1220">
        <f>'Expenditures 15-22'!C127</f>
        <v>1684095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1684095</v>
      </c>
      <c r="C1225" s="13" t="s">
        <v>653</v>
      </c>
      <c r="D1225" s="13" t="str">
        <f t="shared" si="18"/>
        <v>Error?</v>
      </c>
    </row>
    <row r="1226" spans="1:4" x14ac:dyDescent="0.2">
      <c r="A1226" s="54">
        <v>1165</v>
      </c>
      <c r="B1226" s="1220">
        <f>'Expenditures 15-22'!C150</f>
        <v>1684095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326530</v>
      </c>
      <c r="D1229" s="13" t="str">
        <f t="shared" si="18"/>
        <v>Error?</v>
      </c>
    </row>
    <row r="1230" spans="1:4" x14ac:dyDescent="0.2">
      <c r="A1230" s="82">
        <v>1169</v>
      </c>
      <c r="D1230" s="13" t="str">
        <f t="shared" si="18"/>
        <v>OK</v>
      </c>
    </row>
    <row r="1231" spans="1:4" x14ac:dyDescent="0.2">
      <c r="A1231" s="54">
        <v>1170</v>
      </c>
      <c r="B1231" s="1220">
        <f>'Expenditures 15-22'!D127</f>
        <v>326530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326530</v>
      </c>
      <c r="C1233" s="13" t="s">
        <v>653</v>
      </c>
      <c r="D1233" s="13" t="str">
        <f t="shared" si="18"/>
        <v>Error?</v>
      </c>
    </row>
    <row r="1234" spans="1:4" x14ac:dyDescent="0.2">
      <c r="A1234" s="54">
        <v>1173</v>
      </c>
      <c r="B1234" s="1220">
        <f>'Expenditures 15-22'!D150</f>
        <v>326530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698725</v>
      </c>
      <c r="D1237" s="13" t="str">
        <f t="shared" si="18"/>
        <v>Error?</v>
      </c>
    </row>
    <row r="1238" spans="1:4" x14ac:dyDescent="0.2">
      <c r="A1238" s="82">
        <v>1177</v>
      </c>
      <c r="D1238" s="13" t="str">
        <f t="shared" si="18"/>
        <v>OK</v>
      </c>
    </row>
    <row r="1239" spans="1:4" x14ac:dyDescent="0.2">
      <c r="A1239" s="54">
        <v>1178</v>
      </c>
      <c r="B1239" s="1220">
        <f>'Expenditures 15-22'!E127</f>
        <v>698725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698725</v>
      </c>
      <c r="C1241" s="13" t="s">
        <v>653</v>
      </c>
      <c r="D1241" s="13" t="str">
        <f t="shared" si="18"/>
        <v>Error?</v>
      </c>
    </row>
    <row r="1242" spans="1:4" x14ac:dyDescent="0.2">
      <c r="A1242" s="54">
        <v>1181</v>
      </c>
      <c r="B1242" s="1220">
        <f>'Expenditures 15-22'!E150</f>
        <v>698725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1058009</v>
      </c>
      <c r="D1245" s="13" t="str">
        <f t="shared" si="18"/>
        <v>Error?</v>
      </c>
    </row>
    <row r="1246" spans="1:4" x14ac:dyDescent="0.2">
      <c r="A1246" s="82">
        <v>1185</v>
      </c>
      <c r="D1246" s="13" t="str">
        <f t="shared" si="18"/>
        <v>OK</v>
      </c>
    </row>
    <row r="1247" spans="1:4" x14ac:dyDescent="0.2">
      <c r="A1247" s="54">
        <v>1186</v>
      </c>
      <c r="B1247" s="1220">
        <f>'Expenditures 15-22'!F127</f>
        <v>1058009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1058009</v>
      </c>
      <c r="C1249" s="13" t="s">
        <v>653</v>
      </c>
      <c r="D1249" s="13" t="str">
        <f t="shared" si="18"/>
        <v>Error?</v>
      </c>
    </row>
    <row r="1250" spans="1:4" x14ac:dyDescent="0.2">
      <c r="A1250" s="54">
        <v>1189</v>
      </c>
      <c r="B1250" s="1220">
        <f>'Expenditures 15-22'!F150</f>
        <v>1058009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98163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98163</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98163</v>
      </c>
      <c r="C1258" s="13" t="s">
        <v>653</v>
      </c>
      <c r="D1258" s="13" t="str">
        <f t="shared" si="18"/>
        <v>Error?</v>
      </c>
    </row>
    <row r="1259" spans="1:4" x14ac:dyDescent="0.2">
      <c r="A1259" s="54">
        <v>1198</v>
      </c>
      <c r="B1259" s="1220">
        <f>'Expenditures 15-22'!G150</f>
        <v>98163</v>
      </c>
      <c r="C1259" s="13" t="s">
        <v>653</v>
      </c>
      <c r="D1259" s="13" t="str">
        <f t="shared" si="18"/>
        <v>Error?</v>
      </c>
    </row>
    <row r="1260" spans="1:4" x14ac:dyDescent="0.2">
      <c r="A1260" s="54">
        <v>1199</v>
      </c>
      <c r="B1260" s="1220">
        <f>'Expenditures 15-22'!H122</f>
        <v>2181</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2181</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2181</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2181</v>
      </c>
      <c r="C1273" s="13" t="s">
        <v>653</v>
      </c>
      <c r="D1273" s="13" t="str">
        <f t="shared" si="18"/>
        <v>Error?</v>
      </c>
    </row>
    <row r="1274" spans="1:4" x14ac:dyDescent="0.2">
      <c r="A1274" s="54">
        <v>1213</v>
      </c>
      <c r="B1274" s="1220">
        <f>'Expenditures 15-22'!K122</f>
        <v>2181</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3885743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3887924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3887924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3887924</v>
      </c>
      <c r="C1288" s="13" t="s">
        <v>653</v>
      </c>
      <c r="D1288" s="13" t="str">
        <f t="shared" si="19"/>
        <v>Error?</v>
      </c>
    </row>
    <row r="1289" spans="1:4" x14ac:dyDescent="0.2">
      <c r="A1289" s="54">
        <v>1228</v>
      </c>
      <c r="B1289" s="1220">
        <f>'Expenditures 15-22'!K151</f>
        <v>193057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1588661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1112905</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2701566</v>
      </c>
      <c r="C1317" s="13" t="s">
        <v>653</v>
      </c>
      <c r="D1317" s="13" t="str">
        <f t="shared" si="19"/>
        <v>Error?</v>
      </c>
    </row>
    <row r="1318" spans="1:4" x14ac:dyDescent="0.2">
      <c r="A1318" s="54">
        <v>1257</v>
      </c>
      <c r="B1318" s="1220">
        <f>'Expenditures 15-22'!H168</f>
        <v>2701566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1588661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1112905</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2701566</v>
      </c>
      <c r="C1331" s="13" t="s">
        <v>653</v>
      </c>
      <c r="D1331" s="13" t="str">
        <f t="shared" si="19"/>
        <v>Error?</v>
      </c>
    </row>
    <row r="1332" spans="1:4" x14ac:dyDescent="0.2">
      <c r="A1332" s="54">
        <v>1271</v>
      </c>
      <c r="B1332" s="1220">
        <f>'Expenditures 15-22'!K168</f>
        <v>2701566</v>
      </c>
      <c r="C1332" s="13" t="s">
        <v>653</v>
      </c>
      <c r="D1332" s="13" t="str">
        <f t="shared" si="19"/>
        <v>Error?</v>
      </c>
    </row>
    <row r="1333" spans="1:4" x14ac:dyDescent="0.2">
      <c r="A1333" s="54">
        <v>1272</v>
      </c>
      <c r="B1333" s="1220">
        <f>'Expenditures 15-22'!K169</f>
        <v>-86230</v>
      </c>
      <c r="C1333" s="13" t="s">
        <v>653</v>
      </c>
      <c r="D1333" s="13" t="str">
        <f t="shared" si="19"/>
        <v>Error?</v>
      </c>
    </row>
    <row r="1334" spans="1:4" x14ac:dyDescent="0.2">
      <c r="A1334" s="82">
        <v>1273</v>
      </c>
      <c r="D1334" s="13" t="str">
        <f t="shared" si="19"/>
        <v>OK</v>
      </c>
    </row>
    <row r="1335" spans="1:4" x14ac:dyDescent="0.2">
      <c r="A1335" s="54">
        <v>1274</v>
      </c>
      <c r="B1335" s="1220">
        <f>'Expenditures 15-22'!C176</f>
        <v>1427960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21813</v>
      </c>
      <c r="D1338" s="13" t="str">
        <f t="shared" si="19"/>
        <v>Error?</v>
      </c>
    </row>
    <row r="1339" spans="1:4" x14ac:dyDescent="0.2">
      <c r="A1339" s="54">
        <v>1278</v>
      </c>
      <c r="B1339" s="1220">
        <f>'Expenditures 15-22'!C178</f>
        <v>1468223</v>
      </c>
      <c r="C1339" s="13" t="s">
        <v>653</v>
      </c>
      <c r="D1339" s="13" t="str">
        <f t="shared" si="19"/>
        <v>Error?</v>
      </c>
    </row>
    <row r="1340" spans="1:4" x14ac:dyDescent="0.2">
      <c r="A1340" s="54">
        <v>1279</v>
      </c>
      <c r="B1340" s="1220">
        <f>'Expenditures 15-22'!C204</f>
        <v>1468223</v>
      </c>
      <c r="C1340" s="13" t="s">
        <v>653</v>
      </c>
      <c r="D1340" s="13" t="str">
        <f t="shared" si="19"/>
        <v>Error?</v>
      </c>
    </row>
    <row r="1341" spans="1:4" x14ac:dyDescent="0.2">
      <c r="A1341" s="54">
        <v>1280</v>
      </c>
      <c r="B1341" s="1220">
        <f>'Expenditures 15-22'!D176</f>
        <v>375949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5082</v>
      </c>
      <c r="D1344" s="13" t="str">
        <f t="shared" si="20"/>
        <v>Error?</v>
      </c>
    </row>
    <row r="1345" spans="1:4" x14ac:dyDescent="0.2">
      <c r="A1345" s="54">
        <v>1284</v>
      </c>
      <c r="B1345" s="1220">
        <f>'Expenditures 15-22'!D178</f>
        <v>381031</v>
      </c>
      <c r="C1345" s="13" t="s">
        <v>653</v>
      </c>
      <c r="D1345" s="13" t="str">
        <f t="shared" si="20"/>
        <v>Error?</v>
      </c>
    </row>
    <row r="1346" spans="1:4" x14ac:dyDescent="0.2">
      <c r="A1346" s="54">
        <v>1285</v>
      </c>
      <c r="B1346" s="1220">
        <f>'Expenditures 15-22'!D204</f>
        <v>381031</v>
      </c>
      <c r="C1346" s="13" t="s">
        <v>653</v>
      </c>
      <c r="D1346" s="13" t="str">
        <f t="shared" si="20"/>
        <v>Error?</v>
      </c>
    </row>
    <row r="1347" spans="1:4" x14ac:dyDescent="0.2">
      <c r="A1347" s="54">
        <v>1286</v>
      </c>
      <c r="B1347" s="1220">
        <f>'Expenditures 15-22'!E176</f>
        <v>140885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2099</v>
      </c>
      <c r="D1350" s="13" t="str">
        <f t="shared" si="20"/>
        <v>Error?</v>
      </c>
    </row>
    <row r="1351" spans="1:4" x14ac:dyDescent="0.2">
      <c r="A1351" s="54">
        <v>1290</v>
      </c>
      <c r="B1351" s="1220">
        <f>'Expenditures 15-22'!E178</f>
        <v>142984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142984</v>
      </c>
      <c r="C1353" s="13" t="s">
        <v>653</v>
      </c>
      <c r="D1353" s="13" t="str">
        <f t="shared" si="20"/>
        <v>Error?</v>
      </c>
    </row>
    <row r="1354" spans="1:4" x14ac:dyDescent="0.2">
      <c r="A1354" s="54">
        <v>1293</v>
      </c>
      <c r="B1354" s="1220">
        <f>'Expenditures 15-22'!F176</f>
        <v>352714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22196</v>
      </c>
      <c r="D1357" s="13" t="str">
        <f t="shared" si="20"/>
        <v>Error?</v>
      </c>
    </row>
    <row r="1358" spans="1:4" x14ac:dyDescent="0.2">
      <c r="A1358" s="54">
        <v>1297</v>
      </c>
      <c r="B1358" s="1220">
        <f>'Expenditures 15-22'!F178</f>
        <v>374910</v>
      </c>
      <c r="C1358" s="13" t="s">
        <v>653</v>
      </c>
      <c r="D1358" s="13" t="str">
        <f t="shared" si="20"/>
        <v>Error?</v>
      </c>
    </row>
    <row r="1359" spans="1:4" x14ac:dyDescent="0.2">
      <c r="A1359" s="54">
        <v>1298</v>
      </c>
      <c r="B1359" s="1220">
        <f>'Expenditures 15-22'!F204</f>
        <v>374910</v>
      </c>
      <c r="C1359" s="13" t="s">
        <v>653</v>
      </c>
      <c r="D1359" s="13" t="str">
        <f t="shared" si="20"/>
        <v>Error?</v>
      </c>
    </row>
    <row r="1360" spans="1:4" x14ac:dyDescent="0.2">
      <c r="A1360" s="54">
        <v>1299</v>
      </c>
      <c r="B1360" s="1220">
        <f>'Expenditures 15-22'!G176</f>
        <v>572361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572361</v>
      </c>
      <c r="C1364" s="13" t="s">
        <v>653</v>
      </c>
      <c r="D1364" s="13" t="str">
        <f t="shared" si="20"/>
        <v>Error?</v>
      </c>
    </row>
    <row r="1365" spans="1:4" x14ac:dyDescent="0.2">
      <c r="A1365" s="54">
        <v>1304</v>
      </c>
      <c r="B1365" s="1220">
        <f>'Expenditures 15-22'!G204</f>
        <v>572361</v>
      </c>
      <c r="C1365" s="13" t="s">
        <v>653</v>
      </c>
      <c r="D1365" s="13" t="str">
        <f t="shared" si="20"/>
        <v>Error?</v>
      </c>
    </row>
    <row r="1366" spans="1:4" x14ac:dyDescent="0.2">
      <c r="A1366" s="54">
        <v>1305</v>
      </c>
      <c r="B1366" s="1220">
        <f>'Expenditures 15-22'!H176</f>
        <v>760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1901</v>
      </c>
      <c r="D1369" s="13" t="str">
        <f t="shared" si="20"/>
        <v>Error?</v>
      </c>
    </row>
    <row r="1370" spans="1:4" x14ac:dyDescent="0.2">
      <c r="A1370" s="54">
        <v>1309</v>
      </c>
      <c r="B1370" s="1220">
        <f>'Expenditures 15-22'!H178</f>
        <v>2661</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2661</v>
      </c>
      <c r="C1376" s="13" t="s">
        <v>653</v>
      </c>
      <c r="D1376" s="13" t="str">
        <f t="shared" si="20"/>
        <v>Error?</v>
      </c>
    </row>
    <row r="1377" spans="1:4" x14ac:dyDescent="0.2">
      <c r="A1377" s="54">
        <v>1316</v>
      </c>
      <c r="B1377" s="1220">
        <f>'Expenditures 15-22'!K176</f>
        <v>2870629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53091</v>
      </c>
      <c r="C1380" s="13" t="s">
        <v>653</v>
      </c>
      <c r="D1380" s="13" t="str">
        <f t="shared" si="20"/>
        <v>Error?</v>
      </c>
    </row>
    <row r="1381" spans="1:4" x14ac:dyDescent="0.2">
      <c r="A1381" s="54">
        <v>1320</v>
      </c>
      <c r="B1381" s="1220">
        <f>'Expenditures 15-22'!K178</f>
        <v>2942170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2942170</v>
      </c>
      <c r="C1388" s="13" t="s">
        <v>653</v>
      </c>
      <c r="D1388" s="13" t="str">
        <f t="shared" si="20"/>
        <v>Error?</v>
      </c>
    </row>
    <row r="1389" spans="1:4" x14ac:dyDescent="0.2">
      <c r="A1389" s="54">
        <v>1328</v>
      </c>
      <c r="B1389" s="1220">
        <f>'Expenditures 15-22'!K205</f>
        <v>171729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6576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11044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5799</v>
      </c>
      <c r="D1407" s="13" t="str">
        <f t="shared" ref="D1407:D1470" si="21">IF(ISBLANK(B1407),"OK",IF(A1407-B1407=0,"OK","Error?"))</f>
        <v>Error?</v>
      </c>
    </row>
    <row r="1408" spans="1:4" x14ac:dyDescent="0.2">
      <c r="A1408" s="54">
        <v>1347</v>
      </c>
      <c r="B1408" s="1220">
        <f>'Expenditures 15-22'!D217</f>
        <v>19655</v>
      </c>
      <c r="D1408" s="13" t="str">
        <f t="shared" si="21"/>
        <v>Error?</v>
      </c>
    </row>
    <row r="1409" spans="1:4" x14ac:dyDescent="0.2">
      <c r="A1409" s="54">
        <v>1348</v>
      </c>
      <c r="B1409" s="1220">
        <f>'Expenditures 15-22'!D218</f>
        <v>3264</v>
      </c>
      <c r="D1409" s="13" t="str">
        <f t="shared" si="21"/>
        <v>Error?</v>
      </c>
    </row>
    <row r="1410" spans="1:4" x14ac:dyDescent="0.2">
      <c r="A1410" s="54">
        <v>1349</v>
      </c>
      <c r="B1410" s="1220">
        <f>'Expenditures 15-22'!D223</f>
        <v>459089</v>
      </c>
      <c r="C1410" s="13" t="s">
        <v>653</v>
      </c>
      <c r="D1410" s="13" t="str">
        <f t="shared" si="21"/>
        <v>Error?</v>
      </c>
    </row>
    <row r="1411" spans="1:4" x14ac:dyDescent="0.2">
      <c r="A1411" s="54">
        <v>1350</v>
      </c>
      <c r="B1411" s="1220">
        <f>'Expenditures 15-22'!D226</f>
        <v>45080</v>
      </c>
      <c r="D1411" s="13" t="str">
        <f t="shared" si="21"/>
        <v>Error?</v>
      </c>
    </row>
    <row r="1412" spans="1:4" x14ac:dyDescent="0.2">
      <c r="A1412" s="54">
        <v>1351</v>
      </c>
      <c r="B1412" s="1220">
        <f>'Expenditures 15-22'!D227</f>
        <v>13214</v>
      </c>
      <c r="D1412" s="13" t="str">
        <f t="shared" si="21"/>
        <v>Error?</v>
      </c>
    </row>
    <row r="1413" spans="1:4" x14ac:dyDescent="0.2">
      <c r="A1413" s="54">
        <v>1352</v>
      </c>
      <c r="B1413" s="1220">
        <f>'Expenditures 15-22'!D228</f>
        <v>51237</v>
      </c>
      <c r="D1413" s="13" t="str">
        <f t="shared" si="21"/>
        <v>Error?</v>
      </c>
    </row>
    <row r="1414" spans="1:4" x14ac:dyDescent="0.2">
      <c r="A1414" s="54">
        <v>1353</v>
      </c>
      <c r="B1414" s="1220">
        <f>'Expenditures 15-22'!D229</f>
        <v>3614</v>
      </c>
      <c r="D1414" s="13" t="str">
        <f t="shared" si="21"/>
        <v>Error?</v>
      </c>
    </row>
    <row r="1415" spans="1:4" x14ac:dyDescent="0.2">
      <c r="A1415" s="54">
        <v>1354</v>
      </c>
      <c r="B1415" s="1220">
        <f>'Expenditures 15-22'!D230</f>
        <v>4939</v>
      </c>
      <c r="D1415" s="13" t="str">
        <f t="shared" si="21"/>
        <v>Error?</v>
      </c>
    </row>
    <row r="1416" spans="1:4" x14ac:dyDescent="0.2">
      <c r="A1416" s="54">
        <v>1355</v>
      </c>
      <c r="B1416" s="1220">
        <f>'Expenditures 15-22'!D231</f>
        <v>21043</v>
      </c>
      <c r="D1416" s="13" t="str">
        <f t="shared" si="21"/>
        <v>Error?</v>
      </c>
    </row>
    <row r="1417" spans="1:4" x14ac:dyDescent="0.2">
      <c r="A1417" s="54">
        <v>1356</v>
      </c>
      <c r="B1417" s="1220">
        <f>'Expenditures 15-22'!D232</f>
        <v>139127</v>
      </c>
      <c r="C1417" s="13" t="s">
        <v>653</v>
      </c>
      <c r="D1417" s="13" t="str">
        <f t="shared" si="21"/>
        <v>Error?</v>
      </c>
    </row>
    <row r="1418" spans="1:4" x14ac:dyDescent="0.2">
      <c r="A1418" s="54">
        <v>1357</v>
      </c>
      <c r="B1418" s="1220">
        <f>'Expenditures 15-22'!D234</f>
        <v>28659</v>
      </c>
      <c r="D1418" s="13" t="str">
        <f t="shared" si="21"/>
        <v>Error?</v>
      </c>
    </row>
    <row r="1419" spans="1:4" x14ac:dyDescent="0.2">
      <c r="A1419" s="54">
        <v>1358</v>
      </c>
      <c r="B1419" s="1220">
        <f>'Expenditures 15-22'!D235</f>
        <v>71339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99998</v>
      </c>
      <c r="C1421" s="13" t="s">
        <v>653</v>
      </c>
      <c r="D1421" s="13" t="str">
        <f t="shared" si="21"/>
        <v>Error?</v>
      </c>
    </row>
    <row r="1422" spans="1:4" x14ac:dyDescent="0.2">
      <c r="A1422" s="54">
        <v>1361</v>
      </c>
      <c r="B1422" s="1220">
        <f>'Expenditures 15-22'!D239</f>
        <v>191</v>
      </c>
      <c r="D1422" s="13" t="str">
        <f t="shared" si="21"/>
        <v>Error?</v>
      </c>
    </row>
    <row r="1423" spans="1:4" x14ac:dyDescent="0.2">
      <c r="A1423" s="54">
        <v>1362</v>
      </c>
      <c r="B1423" s="1220">
        <f>'Expenditures 15-22'!D240</f>
        <v>10653</v>
      </c>
      <c r="D1423" s="13" t="str">
        <f t="shared" si="21"/>
        <v>Error?</v>
      </c>
    </row>
    <row r="1424" spans="1:4" x14ac:dyDescent="0.2">
      <c r="A1424" s="54">
        <v>1363</v>
      </c>
      <c r="B1424" s="1220">
        <f>'Expenditures 15-22'!D251</f>
        <v>19613</v>
      </c>
      <c r="C1424" s="13" t="s">
        <v>653</v>
      </c>
      <c r="D1424" s="13" t="str">
        <f t="shared" si="21"/>
        <v>Error?</v>
      </c>
    </row>
    <row r="1425" spans="1:4" x14ac:dyDescent="0.2">
      <c r="A1425" s="54">
        <v>1364</v>
      </c>
      <c r="B1425" s="1220">
        <f>'Expenditures 15-22'!D253</f>
        <v>92944</v>
      </c>
      <c r="D1425" s="13" t="str">
        <f t="shared" si="21"/>
        <v>Error?</v>
      </c>
    </row>
    <row r="1426" spans="1:4" x14ac:dyDescent="0.2">
      <c r="A1426" s="54">
        <v>1365</v>
      </c>
      <c r="B1426" s="1220">
        <f>'Expenditures 15-22'!D254</f>
        <v>15379</v>
      </c>
      <c r="D1426" s="13" t="str">
        <f t="shared" si="21"/>
        <v>Error?</v>
      </c>
    </row>
    <row r="1427" spans="1:4" x14ac:dyDescent="0.2">
      <c r="A1427" s="54">
        <v>1366</v>
      </c>
      <c r="B1427" s="1220">
        <f>'Expenditures 15-22'!D255</f>
        <v>108323</v>
      </c>
      <c r="C1427" s="13" t="s">
        <v>653</v>
      </c>
      <c r="D1427" s="13" t="str">
        <f t="shared" si="21"/>
        <v>Error?</v>
      </c>
    </row>
    <row r="1428" spans="1:4" x14ac:dyDescent="0.2">
      <c r="A1428" s="54">
        <v>1367</v>
      </c>
      <c r="B1428" s="1220">
        <f>'Expenditures 15-22'!D257</f>
        <v>7522</v>
      </c>
      <c r="D1428" s="13" t="str">
        <f t="shared" si="21"/>
        <v>Error?</v>
      </c>
    </row>
    <row r="1429" spans="1:4" x14ac:dyDescent="0.2">
      <c r="A1429" s="54">
        <v>1368</v>
      </c>
      <c r="B1429" s="1220">
        <f>'Expenditures 15-22'!D258</f>
        <v>19797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255627</v>
      </c>
      <c r="D1431" s="13" t="str">
        <f t="shared" si="21"/>
        <v>Error?</v>
      </c>
    </row>
    <row r="1432" spans="1:4" x14ac:dyDescent="0.2">
      <c r="A1432" s="54">
        <v>1371</v>
      </c>
      <c r="B1432" s="1220">
        <f>'Expenditures 15-22'!D261</f>
        <v>211441</v>
      </c>
      <c r="D1432" s="13" t="str">
        <f t="shared" si="21"/>
        <v>Error?</v>
      </c>
    </row>
    <row r="1433" spans="1:4" x14ac:dyDescent="0.2">
      <c r="A1433" s="54">
        <v>1372</v>
      </c>
      <c r="B1433" s="1220">
        <f>'Expenditures 15-22'!D262</f>
        <v>96945</v>
      </c>
      <c r="D1433" s="13" t="str">
        <f t="shared" si="21"/>
        <v>Error?</v>
      </c>
    </row>
    <row r="1434" spans="1:4" x14ac:dyDescent="0.2">
      <c r="A1434" s="54">
        <v>1373</v>
      </c>
      <c r="B1434" s="1220">
        <f>'Expenditures 15-22'!D263</f>
        <v>11069</v>
      </c>
      <c r="D1434" s="13" t="str">
        <f t="shared" si="21"/>
        <v>Error?</v>
      </c>
    </row>
    <row r="1435" spans="1:4" x14ac:dyDescent="0.2">
      <c r="A1435" s="82">
        <v>1374</v>
      </c>
      <c r="D1435" s="13" t="str">
        <f t="shared" si="21"/>
        <v>OK</v>
      </c>
    </row>
    <row r="1436" spans="1:4" x14ac:dyDescent="0.2">
      <c r="A1436" s="54">
        <v>1375</v>
      </c>
      <c r="B1436" s="1220">
        <f>'Expenditures 15-22'!D264</f>
        <v>602401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19</v>
      </c>
      <c r="D1438" s="13" t="str">
        <f t="shared" si="21"/>
        <v>Error?</v>
      </c>
    </row>
    <row r="1439" spans="1:4" x14ac:dyDescent="0.2">
      <c r="A1439" s="54">
        <v>1378</v>
      </c>
      <c r="B1439" s="1220">
        <f>'Expenditures 15-22'!D268</f>
        <v>10034</v>
      </c>
      <c r="D1439" s="13" t="str">
        <f t="shared" si="21"/>
        <v>Error?</v>
      </c>
    </row>
    <row r="1440" spans="1:4" x14ac:dyDescent="0.2">
      <c r="A1440" s="54">
        <v>1379</v>
      </c>
      <c r="B1440" s="1220">
        <f>'Expenditures 15-22'!D269</f>
        <v>14630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24683</v>
      </c>
      <c r="C1444" s="13" t="s">
        <v>653</v>
      </c>
      <c r="D1444" s="13" t="str">
        <f t="shared" si="21"/>
        <v>Error?</v>
      </c>
    </row>
    <row r="1445" spans="1:4" x14ac:dyDescent="0.2">
      <c r="A1445" s="54">
        <v>1384</v>
      </c>
      <c r="B1445" s="1220">
        <f>'Expenditures 15-22'!D272</f>
        <v>22615</v>
      </c>
      <c r="D1445" s="13" t="str">
        <f t="shared" si="21"/>
        <v>Error?</v>
      </c>
    </row>
    <row r="1446" spans="1:4" x14ac:dyDescent="0.2">
      <c r="A1446" s="54">
        <v>1385</v>
      </c>
      <c r="B1446" s="1220">
        <f>'Expenditures 15-22'!D273</f>
        <v>1016760</v>
      </c>
      <c r="C1446" s="13" t="s">
        <v>653</v>
      </c>
      <c r="D1446" s="13" t="str">
        <f t="shared" si="21"/>
        <v>Error?</v>
      </c>
    </row>
    <row r="1447" spans="1:4" x14ac:dyDescent="0.2">
      <c r="A1447" s="54">
        <v>1386</v>
      </c>
      <c r="B1447" s="1220">
        <f>'Expenditures 15-22'!D274</f>
        <v>547</v>
      </c>
      <c r="D1447" s="13" t="str">
        <f t="shared" si="21"/>
        <v>Error?</v>
      </c>
    </row>
    <row r="1448" spans="1:4" x14ac:dyDescent="0.2">
      <c r="A1448" s="54">
        <v>1387</v>
      </c>
      <c r="B1448" s="1220">
        <f>'Expenditures 15-22'!D288</f>
        <v>1476396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6576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11044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5799</v>
      </c>
      <c r="C1471" s="13" t="s">
        <v>653</v>
      </c>
      <c r="D1471" s="13" t="str">
        <f t="shared" ref="D1471:D1534" si="22">IF(ISBLANK(B1471),"OK",IF(A1471-B1471=0,"OK","Error?"))</f>
        <v>Error?</v>
      </c>
    </row>
    <row r="1472" spans="1:4" x14ac:dyDescent="0.2">
      <c r="A1472" s="54">
        <v>1411</v>
      </c>
      <c r="B1472" s="1220">
        <f>'Expenditures 15-22'!K217</f>
        <v>19655</v>
      </c>
      <c r="C1472" s="13" t="s">
        <v>653</v>
      </c>
      <c r="D1472" s="13" t="str">
        <f t="shared" si="22"/>
        <v>Error?</v>
      </c>
    </row>
    <row r="1473" spans="1:4" x14ac:dyDescent="0.2">
      <c r="A1473" s="54">
        <v>1412</v>
      </c>
      <c r="B1473" s="1220">
        <f>'Expenditures 15-22'!K218</f>
        <v>3264</v>
      </c>
      <c r="C1473" s="13" t="s">
        <v>653</v>
      </c>
      <c r="D1473" s="13" t="str">
        <f t="shared" si="22"/>
        <v>Error?</v>
      </c>
    </row>
    <row r="1474" spans="1:4" x14ac:dyDescent="0.2">
      <c r="A1474" s="54">
        <v>1413</v>
      </c>
      <c r="B1474" s="1220">
        <f>'Expenditures 15-22'!K223</f>
        <v>459089</v>
      </c>
      <c r="C1474" s="13" t="s">
        <v>653</v>
      </c>
      <c r="D1474" s="13" t="str">
        <f t="shared" si="22"/>
        <v>Error?</v>
      </c>
    </row>
    <row r="1475" spans="1:4" x14ac:dyDescent="0.2">
      <c r="A1475" s="54">
        <v>1414</v>
      </c>
      <c r="B1475" s="1220">
        <f>'Expenditures 15-22'!K226</f>
        <v>45080</v>
      </c>
      <c r="C1475" s="13" t="s">
        <v>653</v>
      </c>
      <c r="D1475" s="13" t="str">
        <f t="shared" si="22"/>
        <v>Error?</v>
      </c>
    </row>
    <row r="1476" spans="1:4" x14ac:dyDescent="0.2">
      <c r="A1476" s="54">
        <v>1415</v>
      </c>
      <c r="B1476" s="1220">
        <f>'Expenditures 15-22'!K227</f>
        <v>13214</v>
      </c>
      <c r="C1476" s="13" t="s">
        <v>653</v>
      </c>
      <c r="D1476" s="13" t="str">
        <f t="shared" si="22"/>
        <v>Error?</v>
      </c>
    </row>
    <row r="1477" spans="1:4" x14ac:dyDescent="0.2">
      <c r="A1477" s="54">
        <v>1416</v>
      </c>
      <c r="B1477" s="1220">
        <f>'Expenditures 15-22'!K228</f>
        <v>51237</v>
      </c>
      <c r="C1477" s="13" t="s">
        <v>653</v>
      </c>
      <c r="D1477" s="13" t="str">
        <f t="shared" si="22"/>
        <v>Error?</v>
      </c>
    </row>
    <row r="1478" spans="1:4" x14ac:dyDescent="0.2">
      <c r="A1478" s="54">
        <v>1417</v>
      </c>
      <c r="B1478" s="1220">
        <f>'Expenditures 15-22'!K229</f>
        <v>3614</v>
      </c>
      <c r="C1478" s="13" t="s">
        <v>653</v>
      </c>
      <c r="D1478" s="13" t="str">
        <f t="shared" si="22"/>
        <v>Error?</v>
      </c>
    </row>
    <row r="1479" spans="1:4" x14ac:dyDescent="0.2">
      <c r="A1479" s="54">
        <v>1418</v>
      </c>
      <c r="B1479" s="1220">
        <f>'Expenditures 15-22'!K230</f>
        <v>4939</v>
      </c>
      <c r="C1479" s="13" t="s">
        <v>653</v>
      </c>
      <c r="D1479" s="13" t="str">
        <f t="shared" si="22"/>
        <v>Error?</v>
      </c>
    </row>
    <row r="1480" spans="1:4" x14ac:dyDescent="0.2">
      <c r="A1480" s="54">
        <v>1419</v>
      </c>
      <c r="B1480" s="1220">
        <f>'Expenditures 15-22'!K231</f>
        <v>21043</v>
      </c>
      <c r="C1480" s="13" t="s">
        <v>653</v>
      </c>
      <c r="D1480" s="13" t="str">
        <f t="shared" si="22"/>
        <v>Error?</v>
      </c>
    </row>
    <row r="1481" spans="1:4" x14ac:dyDescent="0.2">
      <c r="A1481" s="54">
        <v>1420</v>
      </c>
      <c r="B1481" s="1220">
        <f>'Expenditures 15-22'!K232</f>
        <v>139127</v>
      </c>
      <c r="C1481" s="13" t="s">
        <v>653</v>
      </c>
      <c r="D1481" s="13" t="str">
        <f t="shared" si="22"/>
        <v>Error?</v>
      </c>
    </row>
    <row r="1482" spans="1:4" x14ac:dyDescent="0.2">
      <c r="A1482" s="54">
        <v>1421</v>
      </c>
      <c r="B1482" s="1220">
        <f>'Expenditures 15-22'!K234</f>
        <v>28659</v>
      </c>
      <c r="C1482" s="13" t="s">
        <v>653</v>
      </c>
      <c r="D1482" s="13" t="str">
        <f t="shared" si="22"/>
        <v>Error?</v>
      </c>
    </row>
    <row r="1483" spans="1:4" x14ac:dyDescent="0.2">
      <c r="A1483" s="54">
        <v>1422</v>
      </c>
      <c r="B1483" s="1220">
        <f>'Expenditures 15-22'!K235</f>
        <v>71339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99998</v>
      </c>
      <c r="C1485" s="13" t="s">
        <v>653</v>
      </c>
      <c r="D1485" s="13" t="str">
        <f t="shared" si="22"/>
        <v>Error?</v>
      </c>
    </row>
    <row r="1486" spans="1:4" x14ac:dyDescent="0.2">
      <c r="A1486" s="54">
        <v>1425</v>
      </c>
      <c r="B1486" s="1220">
        <f>'Expenditures 15-22'!K239</f>
        <v>191</v>
      </c>
      <c r="C1486" s="13" t="s">
        <v>653</v>
      </c>
      <c r="D1486" s="13" t="str">
        <f t="shared" si="22"/>
        <v>Error?</v>
      </c>
    </row>
    <row r="1487" spans="1:4" x14ac:dyDescent="0.2">
      <c r="A1487" s="54">
        <v>1426</v>
      </c>
      <c r="B1487" s="1220">
        <f>'Expenditures 15-22'!K240</f>
        <v>10653</v>
      </c>
      <c r="C1487" s="13" t="s">
        <v>653</v>
      </c>
      <c r="D1487" s="13" t="str">
        <f t="shared" si="22"/>
        <v>Error?</v>
      </c>
    </row>
    <row r="1488" spans="1:4" x14ac:dyDescent="0.2">
      <c r="A1488" s="54">
        <v>1427</v>
      </c>
      <c r="B1488" s="1220">
        <f>'Expenditures 15-22'!K251</f>
        <v>19613</v>
      </c>
      <c r="C1488" s="13" t="s">
        <v>653</v>
      </c>
      <c r="D1488" s="13" t="str">
        <f t="shared" si="22"/>
        <v>Error?</v>
      </c>
    </row>
    <row r="1489" spans="1:4" x14ac:dyDescent="0.2">
      <c r="A1489" s="54">
        <v>1428</v>
      </c>
      <c r="B1489" s="1220">
        <f>'Expenditures 15-22'!K253</f>
        <v>92944</v>
      </c>
      <c r="C1489" s="13" t="s">
        <v>653</v>
      </c>
      <c r="D1489" s="13" t="str">
        <f t="shared" si="22"/>
        <v>Error?</v>
      </c>
    </row>
    <row r="1490" spans="1:4" x14ac:dyDescent="0.2">
      <c r="A1490" s="54">
        <v>1429</v>
      </c>
      <c r="B1490" s="1220">
        <f>'Expenditures 15-22'!K254</f>
        <v>15379</v>
      </c>
      <c r="C1490" s="13" t="s">
        <v>653</v>
      </c>
      <c r="D1490" s="13" t="str">
        <f t="shared" si="22"/>
        <v>Error?</v>
      </c>
    </row>
    <row r="1491" spans="1:4" x14ac:dyDescent="0.2">
      <c r="A1491" s="54">
        <v>1430</v>
      </c>
      <c r="B1491" s="1220">
        <f>'Expenditures 15-22'!K255</f>
        <v>108323</v>
      </c>
      <c r="C1491" s="13" t="s">
        <v>653</v>
      </c>
      <c r="D1491" s="13" t="str">
        <f t="shared" si="22"/>
        <v>Error?</v>
      </c>
    </row>
    <row r="1492" spans="1:4" x14ac:dyDescent="0.2">
      <c r="A1492" s="54">
        <v>1431</v>
      </c>
      <c r="B1492" s="1220">
        <f>'Expenditures 15-22'!K257</f>
        <v>7522</v>
      </c>
      <c r="C1492" s="13" t="s">
        <v>653</v>
      </c>
      <c r="D1492" s="13" t="str">
        <f t="shared" si="22"/>
        <v>Error?</v>
      </c>
    </row>
    <row r="1493" spans="1:4" x14ac:dyDescent="0.2">
      <c r="A1493" s="54">
        <v>1432</v>
      </c>
      <c r="B1493" s="1220">
        <f>'Expenditures 15-22'!K258</f>
        <v>19797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255627</v>
      </c>
      <c r="C1495" s="13" t="s">
        <v>653</v>
      </c>
      <c r="D1495" s="13" t="str">
        <f t="shared" si="22"/>
        <v>Error?</v>
      </c>
    </row>
    <row r="1496" spans="1:4" x14ac:dyDescent="0.2">
      <c r="A1496" s="54">
        <v>1435</v>
      </c>
      <c r="B1496" s="1220">
        <f>'Expenditures 15-22'!K261</f>
        <v>211441</v>
      </c>
      <c r="C1496" s="13" t="s">
        <v>653</v>
      </c>
      <c r="D1496" s="13" t="str">
        <f t="shared" si="22"/>
        <v>Error?</v>
      </c>
    </row>
    <row r="1497" spans="1:4" x14ac:dyDescent="0.2">
      <c r="A1497" s="54">
        <v>1436</v>
      </c>
      <c r="B1497" s="1220">
        <f>'Expenditures 15-22'!K262</f>
        <v>96945</v>
      </c>
      <c r="C1497" s="13" t="s">
        <v>653</v>
      </c>
      <c r="D1497" s="13" t="str">
        <f t="shared" si="22"/>
        <v>Error?</v>
      </c>
    </row>
    <row r="1498" spans="1:4" x14ac:dyDescent="0.2">
      <c r="A1498" s="54">
        <v>1437</v>
      </c>
      <c r="B1498" s="1220">
        <f>'Expenditures 15-22'!K263</f>
        <v>11069</v>
      </c>
      <c r="C1498" s="13" t="s">
        <v>653</v>
      </c>
      <c r="D1498" s="13" t="str">
        <f t="shared" si="22"/>
        <v>Error?</v>
      </c>
    </row>
    <row r="1499" spans="1:4" x14ac:dyDescent="0.2">
      <c r="A1499" s="82">
        <v>1438</v>
      </c>
      <c r="D1499" s="13" t="str">
        <f t="shared" si="22"/>
        <v>OK</v>
      </c>
    </row>
    <row r="1500" spans="1:4" x14ac:dyDescent="0.2">
      <c r="A1500" s="54">
        <v>1439</v>
      </c>
      <c r="B1500" s="1220">
        <f>'Expenditures 15-22'!K264</f>
        <v>602401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19</v>
      </c>
      <c r="C1502" s="13" t="s">
        <v>653</v>
      </c>
      <c r="D1502" s="13" t="str">
        <f t="shared" si="22"/>
        <v>Error?</v>
      </c>
    </row>
    <row r="1503" spans="1:4" x14ac:dyDescent="0.2">
      <c r="A1503" s="54">
        <v>1442</v>
      </c>
      <c r="B1503" s="1220">
        <f>'Expenditures 15-22'!K268</f>
        <v>10034</v>
      </c>
      <c r="C1503" s="13" t="s">
        <v>653</v>
      </c>
      <c r="D1503" s="13" t="str">
        <f t="shared" si="22"/>
        <v>Error?</v>
      </c>
    </row>
    <row r="1504" spans="1:4" x14ac:dyDescent="0.2">
      <c r="A1504" s="54">
        <v>1443</v>
      </c>
      <c r="B1504" s="1220">
        <f>'Expenditures 15-22'!K269</f>
        <v>14630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24683</v>
      </c>
      <c r="C1508" s="13" t="s">
        <v>653</v>
      </c>
      <c r="D1508" s="13" t="str">
        <f t="shared" si="22"/>
        <v>Error?</v>
      </c>
    </row>
    <row r="1509" spans="1:4" x14ac:dyDescent="0.2">
      <c r="A1509" s="54">
        <v>1448</v>
      </c>
      <c r="B1509" s="1220">
        <f>'Expenditures 15-22'!K272</f>
        <v>22615</v>
      </c>
      <c r="C1509" s="13" t="s">
        <v>653</v>
      </c>
      <c r="D1509" s="13" t="str">
        <f t="shared" si="22"/>
        <v>Error?</v>
      </c>
    </row>
    <row r="1510" spans="1:4" x14ac:dyDescent="0.2">
      <c r="A1510" s="54">
        <v>1449</v>
      </c>
      <c r="B1510" s="1220">
        <f>'Expenditures 15-22'!K273</f>
        <v>1016760</v>
      </c>
      <c r="C1510" s="13" t="s">
        <v>653</v>
      </c>
      <c r="D1510" s="13" t="str">
        <f t="shared" si="22"/>
        <v>Error?</v>
      </c>
    </row>
    <row r="1511" spans="1:4" x14ac:dyDescent="0.2">
      <c r="A1511" s="54">
        <v>1450</v>
      </c>
      <c r="B1511" s="1220">
        <f>'Expenditures 15-22'!K274</f>
        <v>547</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1476396</v>
      </c>
      <c r="C1517" s="13" t="s">
        <v>653</v>
      </c>
      <c r="D1517" s="13" t="str">
        <f t="shared" si="22"/>
        <v>Error?</v>
      </c>
    </row>
    <row r="1518" spans="1:4" x14ac:dyDescent="0.2">
      <c r="A1518" s="54">
        <v>1457</v>
      </c>
      <c r="B1518" s="1220">
        <f>'Expenditures 15-22'!K289</f>
        <v>385231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-933755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-249374</v>
      </c>
      <c r="C1630" s="13" t="s">
        <v>653</v>
      </c>
      <c r="D1630" s="13" t="str">
        <f t="shared" si="24"/>
        <v>Error?</v>
      </c>
    </row>
    <row r="1631" spans="1:4" x14ac:dyDescent="0.2">
      <c r="A1631" s="54">
        <v>1570</v>
      </c>
      <c r="B1631" s="1220">
        <f>'Acct Summary 7-8'!D79</f>
        <v>2847221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3044178</v>
      </c>
      <c r="C1644" s="13" t="s">
        <v>653</v>
      </c>
      <c r="D1644" s="13" t="str">
        <f t="shared" si="24"/>
        <v>Error?</v>
      </c>
    </row>
    <row r="1645" spans="1:4" x14ac:dyDescent="0.2">
      <c r="A1645" s="54">
        <v>1584</v>
      </c>
      <c r="B1645" s="1220">
        <f>'Acct Summary 7-8'!E79</f>
        <v>2635470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2547272</v>
      </c>
      <c r="C1658" s="13" t="s">
        <v>653</v>
      </c>
      <c r="D1658" s="13" t="str">
        <f t="shared" si="24"/>
        <v>Error?</v>
      </c>
    </row>
    <row r="1659" spans="1:4" x14ac:dyDescent="0.2">
      <c r="A1659" s="54">
        <v>1598</v>
      </c>
      <c r="B1659" s="1220">
        <f>'Acct Summary 7-8'!F79</f>
        <v>3693579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3865308</v>
      </c>
      <c r="C1672" s="13" t="s">
        <v>653</v>
      </c>
      <c r="D1672" s="13" t="str">
        <f t="shared" si="25"/>
        <v>Error?</v>
      </c>
    </row>
    <row r="1673" spans="1:4" x14ac:dyDescent="0.2">
      <c r="A1673" s="54">
        <v>1612</v>
      </c>
      <c r="B1673" s="1220">
        <f>'Acct Summary 7-8'!G79</f>
        <v>1426875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1812106</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11471277</v>
      </c>
      <c r="C1744" s="13" t="s">
        <v>653</v>
      </c>
      <c r="D1744" s="13" t="str">
        <f t="shared" si="26"/>
        <v>Error?</v>
      </c>
    </row>
    <row r="1745" spans="1:5" x14ac:dyDescent="0.2">
      <c r="A1745" s="54">
        <v>1684</v>
      </c>
      <c r="B1745" s="1220">
        <f>'Tax Sched 24'!B5</f>
        <v>2202302</v>
      </c>
      <c r="C1745" s="13" t="s">
        <v>653</v>
      </c>
      <c r="D1745" s="13" t="str">
        <f t="shared" si="26"/>
        <v>Error?</v>
      </c>
    </row>
    <row r="1746" spans="1:5" x14ac:dyDescent="0.2">
      <c r="A1746" s="54">
        <v>1685</v>
      </c>
      <c r="B1746" s="1220">
        <f>'Tax Sched 24'!B6</f>
        <v>2602793</v>
      </c>
      <c r="C1746" s="13" t="s">
        <v>653</v>
      </c>
      <c r="D1746" s="13" t="str">
        <f t="shared" si="26"/>
        <v>Error?</v>
      </c>
    </row>
    <row r="1747" spans="1:5" x14ac:dyDescent="0.2">
      <c r="A1747" s="54">
        <v>1686</v>
      </c>
      <c r="B1747" s="1220">
        <f>'Tax Sched 24'!B7</f>
        <v>1496257</v>
      </c>
      <c r="C1747" s="13" t="s">
        <v>653</v>
      </c>
      <c r="D1747" s="13" t="str">
        <f t="shared" si="26"/>
        <v>Error?</v>
      </c>
    </row>
    <row r="1748" spans="1:5" x14ac:dyDescent="0.2">
      <c r="A1748" s="54">
        <v>1687</v>
      </c>
      <c r="B1748" s="1220">
        <f>'Tax Sched 24'!B8</f>
        <v>770539</v>
      </c>
      <c r="C1748" s="13" t="s">
        <v>653</v>
      </c>
      <c r="D1748" s="13" t="str">
        <f t="shared" si="26"/>
        <v>Error?</v>
      </c>
    </row>
    <row r="1749" spans="1:5" x14ac:dyDescent="0.2">
      <c r="A1749" s="54">
        <v>1688</v>
      </c>
      <c r="B1749" s="1220">
        <f>'Tax Sched 24'!B10</f>
        <v>99756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777430</v>
      </c>
      <c r="C1752" s="13" t="s">
        <v>653</v>
      </c>
      <c r="D1752" s="13" t="str">
        <f t="shared" si="26"/>
        <v>Error?</v>
      </c>
    </row>
    <row r="1753" spans="1:5" x14ac:dyDescent="0.2">
      <c r="A1753" s="54">
        <v>1692</v>
      </c>
      <c r="B1753" s="1220">
        <f>'Tax Sched 24'!B12</f>
        <v>149653</v>
      </c>
      <c r="C1753" s="13" t="s">
        <v>653</v>
      </c>
      <c r="D1753" s="13" t="str">
        <f t="shared" si="26"/>
        <v>Error?</v>
      </c>
    </row>
    <row r="1754" spans="1:5" x14ac:dyDescent="0.2">
      <c r="A1754" s="54">
        <v>1693</v>
      </c>
      <c r="B1754" s="1220">
        <f>'Tax Sched 24'!B14</f>
        <v>2088155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22785406</v>
      </c>
      <c r="C1759" s="13" t="s">
        <v>653</v>
      </c>
      <c r="D1759" s="13" t="str">
        <f t="shared" si="26"/>
        <v>Error?</v>
      </c>
    </row>
    <row r="1760" spans="1:5" x14ac:dyDescent="0.2">
      <c r="A1760" s="54">
        <v>1699</v>
      </c>
      <c r="B1760" s="1220">
        <f>'Tax Sched 24'!D4</f>
        <v>9277860</v>
      </c>
      <c r="C1760" s="13" t="s">
        <v>653</v>
      </c>
      <c r="D1760" s="13" t="str">
        <f t="shared" si="26"/>
        <v>Error?</v>
      </c>
    </row>
    <row r="1761" spans="1:5" x14ac:dyDescent="0.2">
      <c r="A1761" s="54">
        <v>1700</v>
      </c>
      <c r="B1761" s="1220">
        <f>'Tax Sched 24'!D5</f>
        <v>1784599</v>
      </c>
      <c r="C1761" s="13" t="s">
        <v>653</v>
      </c>
      <c r="D1761" s="13" t="str">
        <f t="shared" si="26"/>
        <v>Error?</v>
      </c>
    </row>
    <row r="1762" spans="1:5" s="79" customFormat="1" x14ac:dyDescent="0.2">
      <c r="A1762" s="54">
        <v>1701</v>
      </c>
      <c r="B1762" s="1220">
        <f>'Tax Sched 24'!D6</f>
        <v>2105021</v>
      </c>
      <c r="C1762" s="13" t="s">
        <v>653</v>
      </c>
      <c r="D1762" s="13" t="str">
        <f t="shared" si="26"/>
        <v>Error?</v>
      </c>
      <c r="E1762" s="80"/>
    </row>
    <row r="1763" spans="1:5" x14ac:dyDescent="0.2">
      <c r="A1763" s="54">
        <v>1702</v>
      </c>
      <c r="B1763" s="1220">
        <f>'Tax Sched 24'!D7</f>
        <v>1210162</v>
      </c>
      <c r="C1763" s="13" t="s">
        <v>653</v>
      </c>
      <c r="D1763" s="13" t="str">
        <f t="shared" si="26"/>
        <v>Error?</v>
      </c>
    </row>
    <row r="1764" spans="1:5" x14ac:dyDescent="0.2">
      <c r="A1764" s="54">
        <v>1703</v>
      </c>
      <c r="B1764" s="1220">
        <f>'Tax Sched 24'!D8</f>
        <v>627487</v>
      </c>
      <c r="C1764" s="13" t="s">
        <v>653</v>
      </c>
      <c r="D1764" s="13" t="str">
        <f t="shared" si="26"/>
        <v>Error?</v>
      </c>
    </row>
    <row r="1765" spans="1:5" x14ac:dyDescent="0.2">
      <c r="A1765" s="54">
        <v>1704</v>
      </c>
      <c r="B1765" s="1220">
        <f>'Tax Sched 24'!D10</f>
        <v>80680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638194</v>
      </c>
      <c r="C1768" s="13" t="s">
        <v>653</v>
      </c>
      <c r="D1768" s="13" t="str">
        <f t="shared" si="26"/>
        <v>Error?</v>
      </c>
    </row>
    <row r="1769" spans="1:5" x14ac:dyDescent="0.2">
      <c r="A1769" s="54">
        <v>1708</v>
      </c>
      <c r="B1769" s="1220">
        <f>'Tax Sched 24'!D12</f>
        <v>121036</v>
      </c>
      <c r="C1769" s="13" t="s">
        <v>653</v>
      </c>
      <c r="D1769" s="13" t="str">
        <f t="shared" si="26"/>
        <v>Error?</v>
      </c>
    </row>
    <row r="1770" spans="1:5" x14ac:dyDescent="0.2">
      <c r="A1770" s="54">
        <v>1709</v>
      </c>
      <c r="B1770" s="1220">
        <f>'Tax Sched 24'!D14</f>
        <v>1674268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18429110</v>
      </c>
      <c r="C1775" s="13" t="s">
        <v>653</v>
      </c>
      <c r="D1775" s="13" t="str">
        <f t="shared" si="26"/>
        <v>Error?</v>
      </c>
    </row>
    <row r="1776" spans="1:5" x14ac:dyDescent="0.2">
      <c r="A1776" s="54">
        <v>1715</v>
      </c>
      <c r="B1776" s="1220">
        <f>'Tax Sched 24'!C4</f>
        <v>2193417</v>
      </c>
      <c r="D1776" s="13" t="str">
        <f t="shared" si="26"/>
        <v>Error?</v>
      </c>
    </row>
    <row r="1777" spans="1:4" x14ac:dyDescent="0.2">
      <c r="A1777" s="54">
        <v>1716</v>
      </c>
      <c r="B1777" s="1220">
        <f>'Tax Sched 24'!C5</f>
        <v>417703</v>
      </c>
      <c r="D1777" s="13" t="str">
        <f t="shared" si="26"/>
        <v>Error?</v>
      </c>
    </row>
    <row r="1778" spans="1:4" x14ac:dyDescent="0.2">
      <c r="A1778" s="54">
        <v>1717</v>
      </c>
      <c r="B1778" s="1220">
        <f>'Tax Sched 24'!C6</f>
        <v>497772</v>
      </c>
      <c r="D1778" s="13" t="str">
        <f t="shared" si="26"/>
        <v>Error?</v>
      </c>
    </row>
    <row r="1779" spans="1:4" x14ac:dyDescent="0.2">
      <c r="A1779" s="54">
        <v>1718</v>
      </c>
      <c r="B1779" s="1220">
        <f>'Tax Sched 24'!C7</f>
        <v>286095</v>
      </c>
      <c r="D1779" s="13" t="str">
        <f t="shared" si="26"/>
        <v>Error?</v>
      </c>
    </row>
    <row r="1780" spans="1:4" x14ac:dyDescent="0.2">
      <c r="A1780" s="54">
        <v>1719</v>
      </c>
      <c r="B1780" s="1220">
        <f>'Tax Sched 24'!C8</f>
        <v>143052</v>
      </c>
      <c r="D1780" s="13" t="str">
        <f t="shared" si="26"/>
        <v>Error?</v>
      </c>
    </row>
    <row r="1781" spans="1:4" x14ac:dyDescent="0.2">
      <c r="A1781" s="54">
        <v>1720</v>
      </c>
      <c r="B1781" s="1220">
        <f>'Tax Sched 24'!C10</f>
        <v>19076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139236</v>
      </c>
      <c r="D1784" s="13" t="str">
        <f t="shared" si="26"/>
        <v>Error?</v>
      </c>
    </row>
    <row r="1785" spans="1:4" x14ac:dyDescent="0.2">
      <c r="A1785" s="54">
        <v>1724</v>
      </c>
      <c r="B1785" s="1220">
        <f>'Tax Sched 24'!C12</f>
        <v>28617</v>
      </c>
      <c r="D1785" s="13" t="str">
        <f t="shared" si="26"/>
        <v>Error?</v>
      </c>
    </row>
    <row r="1786" spans="1:4" x14ac:dyDescent="0.2">
      <c r="A1786" s="54">
        <v>1725</v>
      </c>
      <c r="B1786" s="1220">
        <f>'Tax Sched 24'!C14</f>
        <v>413887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4356296</v>
      </c>
      <c r="C1791" s="13" t="s">
        <v>653</v>
      </c>
      <c r="D1791" s="13" t="str">
        <f t="shared" ref="D1791:D1854" si="27">IF(ISBLANK(B1791),"OK",IF(A1791-B1791=0,"OK","Error?"))</f>
        <v>Error?</v>
      </c>
    </row>
    <row r="1792" spans="1:4" x14ac:dyDescent="0.2">
      <c r="A1792" s="54">
        <v>1731</v>
      </c>
      <c r="B1792" s="1220">
        <f>'Tax Sched 24'!F4</f>
        <v>9306610</v>
      </c>
      <c r="C1792" s="13" t="s">
        <v>653</v>
      </c>
      <c r="D1792" s="13" t="str">
        <f t="shared" si="27"/>
        <v>Error?</v>
      </c>
    </row>
    <row r="1793" spans="1:4" x14ac:dyDescent="0.2">
      <c r="A1793" s="54">
        <v>1732</v>
      </c>
      <c r="B1793" s="1220">
        <f>'Tax Sched 24'!F5</f>
        <v>1772310</v>
      </c>
      <c r="C1793" s="13" t="s">
        <v>653</v>
      </c>
      <c r="D1793" s="13" t="str">
        <f t="shared" si="27"/>
        <v>Error?</v>
      </c>
    </row>
    <row r="1794" spans="1:4" x14ac:dyDescent="0.2">
      <c r="A1794" s="54">
        <v>1733</v>
      </c>
      <c r="B1794" s="1220">
        <f>'Tax Sched 24'!F6</f>
        <v>2112040</v>
      </c>
      <c r="C1794" s="13" t="s">
        <v>653</v>
      </c>
      <c r="D1794" s="13" t="str">
        <f t="shared" si="27"/>
        <v>Error?</v>
      </c>
    </row>
    <row r="1795" spans="1:4" x14ac:dyDescent="0.2">
      <c r="A1795" s="54">
        <v>1734</v>
      </c>
      <c r="B1795" s="1220">
        <f>'Tax Sched 24'!F7</f>
        <v>1213907</v>
      </c>
      <c r="C1795" s="13" t="s">
        <v>653</v>
      </c>
      <c r="D1795" s="13" t="str">
        <f t="shared" si="27"/>
        <v>Error?</v>
      </c>
    </row>
    <row r="1796" spans="1:4" x14ac:dyDescent="0.2">
      <c r="A1796" s="54">
        <v>1735</v>
      </c>
      <c r="B1796" s="1220">
        <f>'Tax Sched 24'!F8</f>
        <v>606964</v>
      </c>
      <c r="C1796" s="13" t="s">
        <v>653</v>
      </c>
      <c r="D1796" s="13" t="str">
        <f t="shared" si="27"/>
        <v>Error?</v>
      </c>
    </row>
    <row r="1797" spans="1:4" x14ac:dyDescent="0.2">
      <c r="A1797" s="54">
        <v>1736</v>
      </c>
      <c r="B1797" s="1220">
        <f>'Tax Sched 24'!F10</f>
        <v>80951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590768</v>
      </c>
      <c r="C1800" s="13" t="s">
        <v>653</v>
      </c>
      <c r="D1800" s="13" t="str">
        <f t="shared" si="27"/>
        <v>Error?</v>
      </c>
    </row>
    <row r="1801" spans="1:4" x14ac:dyDescent="0.2">
      <c r="A1801" s="54">
        <v>1740</v>
      </c>
      <c r="B1801" s="1220">
        <f>'Tax Sched 24'!F12</f>
        <v>121410</v>
      </c>
      <c r="C1801" s="13" t="s">
        <v>653</v>
      </c>
      <c r="D1801" s="13" t="str">
        <f t="shared" si="27"/>
        <v>Error?</v>
      </c>
    </row>
    <row r="1802" spans="1:4" x14ac:dyDescent="0.2">
      <c r="A1802" s="54">
        <v>1741</v>
      </c>
      <c r="B1802" s="1220">
        <f>'Tax Sched 24'!F14</f>
        <v>1756115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11500027</v>
      </c>
      <c r="D1808" s="13" t="str">
        <f t="shared" si="27"/>
        <v>Error?</v>
      </c>
    </row>
    <row r="1809" spans="1:4" x14ac:dyDescent="0.2">
      <c r="A1809" s="54">
        <v>1748</v>
      </c>
      <c r="B1809" s="1220">
        <f>'Tax Sched 24'!E5</f>
        <v>2190013</v>
      </c>
      <c r="D1809" s="13" t="str">
        <f t="shared" si="27"/>
        <v>Error?</v>
      </c>
    </row>
    <row r="1810" spans="1:4" x14ac:dyDescent="0.2">
      <c r="A1810" s="54">
        <v>1749</v>
      </c>
      <c r="B1810" s="1220">
        <f>'Tax Sched 24'!E6</f>
        <v>2609812</v>
      </c>
      <c r="D1810" s="13" t="str">
        <f t="shared" si="27"/>
        <v>Error?</v>
      </c>
    </row>
    <row r="1811" spans="1:4" x14ac:dyDescent="0.2">
      <c r="A1811" s="54">
        <v>1750</v>
      </c>
      <c r="B1811" s="1220">
        <f>'Tax Sched 24'!E7</f>
        <v>1500002</v>
      </c>
      <c r="D1811" s="13" t="str">
        <f t="shared" si="27"/>
        <v>Error?</v>
      </c>
    </row>
    <row r="1812" spans="1:4" x14ac:dyDescent="0.2">
      <c r="A1812" s="54">
        <v>1751</v>
      </c>
      <c r="B1812" s="1220">
        <f>'Tax Sched 24'!E8</f>
        <v>750016</v>
      </c>
      <c r="D1812" s="13" t="str">
        <f t="shared" si="27"/>
        <v>Error?</v>
      </c>
    </row>
    <row r="1813" spans="1:4" x14ac:dyDescent="0.2">
      <c r="A1813" s="54">
        <v>1752</v>
      </c>
      <c r="B1813" s="1220">
        <f>'Tax Sched 24'!E10</f>
        <v>100027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730004</v>
      </c>
      <c r="D1816" s="13" t="str">
        <f t="shared" si="27"/>
        <v>Error?</v>
      </c>
    </row>
    <row r="1817" spans="1:4" x14ac:dyDescent="0.2">
      <c r="A1817" s="54">
        <v>1756</v>
      </c>
      <c r="B1817" s="1220">
        <f>'Tax Sched 24'!E12</f>
        <v>150027</v>
      </c>
      <c r="D1817" s="13" t="str">
        <f t="shared" si="27"/>
        <v>Error?</v>
      </c>
    </row>
    <row r="1818" spans="1:4" x14ac:dyDescent="0.2">
      <c r="A1818" s="54">
        <v>1757</v>
      </c>
      <c r="B1818" s="1220">
        <f>'Tax Sched 24'!E14</f>
        <v>2170002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22839963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19161339</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2088155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2088155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2088155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822541</v>
      </c>
      <c r="D2008" s="13" t="str">
        <f t="shared" si="30"/>
        <v>Error?</v>
      </c>
    </row>
    <row r="2009" spans="1:4" x14ac:dyDescent="0.2">
      <c r="A2009" s="54">
        <v>1948</v>
      </c>
      <c r="B2009" s="1220">
        <f>'Cap Outlay Deprec 27'!C8</f>
        <v>47057537</v>
      </c>
      <c r="D2009" s="13" t="str">
        <f t="shared" si="30"/>
        <v>Error?</v>
      </c>
    </row>
    <row r="2010" spans="1:4" x14ac:dyDescent="0.2">
      <c r="A2010" s="54">
        <v>1949</v>
      </c>
      <c r="B2010" s="1220">
        <f>'Cap Outlay Deprec 27'!C10</f>
        <v>2131047</v>
      </c>
      <c r="D2010" s="13" t="str">
        <f t="shared" si="30"/>
        <v>Error?</v>
      </c>
    </row>
    <row r="2011" spans="1:4" x14ac:dyDescent="0.2">
      <c r="A2011" s="54">
        <v>1950</v>
      </c>
      <c r="B2011" s="1220">
        <f>'Cap Outlay Deprec 27'!C12</f>
        <v>2079016</v>
      </c>
      <c r="D2011" s="13" t="str">
        <f t="shared" si="30"/>
        <v>Error?</v>
      </c>
    </row>
    <row r="2012" spans="1:4" x14ac:dyDescent="0.2">
      <c r="A2012" s="54">
        <v>1951</v>
      </c>
      <c r="B2012" s="1220">
        <f>'Cap Outlay Deprec 27'!C13</f>
        <v>1999743</v>
      </c>
      <c r="D2012" s="13" t="str">
        <f t="shared" si="30"/>
        <v>Error?</v>
      </c>
    </row>
    <row r="2013" spans="1:4" x14ac:dyDescent="0.2">
      <c r="A2013" s="54">
        <v>1952</v>
      </c>
      <c r="B2013" s="1220">
        <f>'Cap Outlay Deprec 27'!C16</f>
        <v>54089884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172314</v>
      </c>
      <c r="D2017" s="13" t="str">
        <f t="shared" si="30"/>
        <v>Error?</v>
      </c>
    </row>
    <row r="2018" spans="1:4" x14ac:dyDescent="0.2">
      <c r="A2018" s="54">
        <v>1957</v>
      </c>
      <c r="B2018" s="1220">
        <f>'Cap Outlay Deprec 27'!D13</f>
        <v>126000</v>
      </c>
      <c r="D2018" s="13" t="str">
        <f t="shared" si="30"/>
        <v>Error?</v>
      </c>
    </row>
    <row r="2019" spans="1:4" x14ac:dyDescent="0.2">
      <c r="A2019" s="54">
        <v>1958</v>
      </c>
      <c r="B2019" s="1220">
        <f>'Cap Outlay Deprec 27'!D16</f>
        <v>298314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68393</v>
      </c>
      <c r="D2024" s="13" t="str">
        <f t="shared" si="30"/>
        <v>Error?</v>
      </c>
    </row>
    <row r="2025" spans="1:4" x14ac:dyDescent="0.2">
      <c r="A2025" s="54">
        <v>1964</v>
      </c>
      <c r="B2025" s="1220">
        <f>'Cap Outlay Deprec 27'!E16</f>
        <v>68393</v>
      </c>
      <c r="C2025" s="13" t="s">
        <v>653</v>
      </c>
      <c r="D2025" s="13" t="str">
        <f t="shared" si="30"/>
        <v>Error?</v>
      </c>
    </row>
    <row r="2026" spans="1:4" x14ac:dyDescent="0.2">
      <c r="A2026" s="54">
        <v>1965</v>
      </c>
      <c r="B2026" s="1220">
        <f>'Cap Outlay Deprec 27'!F5</f>
        <v>822541</v>
      </c>
      <c r="C2026" s="13" t="s">
        <v>653</v>
      </c>
      <c r="D2026" s="13" t="str">
        <f t="shared" si="30"/>
        <v>Error?</v>
      </c>
    </row>
    <row r="2027" spans="1:4" x14ac:dyDescent="0.2">
      <c r="A2027" s="54">
        <v>1966</v>
      </c>
      <c r="B2027" s="1220">
        <f>'Cap Outlay Deprec 27'!F8</f>
        <v>47057537</v>
      </c>
      <c r="C2027" s="13" t="s">
        <v>653</v>
      </c>
      <c r="D2027" s="13" t="str">
        <f t="shared" si="30"/>
        <v>Error?</v>
      </c>
    </row>
    <row r="2028" spans="1:4" x14ac:dyDescent="0.2">
      <c r="A2028" s="54">
        <v>1967</v>
      </c>
      <c r="B2028" s="1220">
        <f>'Cap Outlay Deprec 27'!F10</f>
        <v>2131047</v>
      </c>
      <c r="C2028" s="13" t="s">
        <v>653</v>
      </c>
      <c r="D2028" s="13" t="str">
        <f t="shared" si="30"/>
        <v>Error?</v>
      </c>
    </row>
    <row r="2029" spans="1:4" x14ac:dyDescent="0.2">
      <c r="A2029" s="54">
        <v>1968</v>
      </c>
      <c r="B2029" s="1220">
        <f>'Cap Outlay Deprec 27'!F12</f>
        <v>2251330</v>
      </c>
      <c r="C2029" s="13" t="s">
        <v>653</v>
      </c>
      <c r="D2029" s="13" t="str">
        <f t="shared" si="30"/>
        <v>Error?</v>
      </c>
    </row>
    <row r="2030" spans="1:4" x14ac:dyDescent="0.2">
      <c r="A2030" s="54">
        <v>1969</v>
      </c>
      <c r="B2030" s="1220">
        <f>'Cap Outlay Deprec 27'!F13</f>
        <v>2057350</v>
      </c>
      <c r="C2030" s="13" t="s">
        <v>653</v>
      </c>
      <c r="D2030" s="13" t="str">
        <f t="shared" si="30"/>
        <v>Error?</v>
      </c>
    </row>
    <row r="2031" spans="1:4" x14ac:dyDescent="0.2">
      <c r="A2031" s="54">
        <v>1970</v>
      </c>
      <c r="B2031" s="1220">
        <f>'Cap Outlay Deprec 27'!F16</f>
        <v>54319805</v>
      </c>
      <c r="C2031" s="13" t="s">
        <v>653</v>
      </c>
      <c r="D2031" s="13" t="str">
        <f t="shared" si="30"/>
        <v>Error?</v>
      </c>
    </row>
    <row r="2032" spans="1:4" x14ac:dyDescent="0.2">
      <c r="A2032" s="82">
        <v>1971</v>
      </c>
      <c r="D2032" s="13" t="str">
        <f t="shared" si="30"/>
        <v>OK</v>
      </c>
    </row>
    <row r="2033" spans="1:4" x14ac:dyDescent="0.2">
      <c r="A2033" s="54">
        <v>1972</v>
      </c>
      <c r="B2033" s="1220">
        <f>'Cap Outlay Deprec 27'!H8</f>
        <v>38892014</v>
      </c>
      <c r="D2033" s="13" t="str">
        <f t="shared" si="30"/>
        <v>Error?</v>
      </c>
    </row>
    <row r="2034" spans="1:4" x14ac:dyDescent="0.2">
      <c r="A2034" s="54">
        <v>1973</v>
      </c>
      <c r="B2034" s="1220">
        <f>'Cap Outlay Deprec 27'!H10</f>
        <v>876455</v>
      </c>
      <c r="D2034" s="13" t="str">
        <f t="shared" si="30"/>
        <v>Error?</v>
      </c>
    </row>
    <row r="2035" spans="1:4" x14ac:dyDescent="0.2">
      <c r="A2035" s="54">
        <v>1974</v>
      </c>
      <c r="B2035" s="1220">
        <f>'Cap Outlay Deprec 27'!H12</f>
        <v>1313307</v>
      </c>
      <c r="D2035" s="13" t="str">
        <f t="shared" si="30"/>
        <v>Error?</v>
      </c>
    </row>
    <row r="2036" spans="1:4" x14ac:dyDescent="0.2">
      <c r="A2036" s="54">
        <v>1975</v>
      </c>
      <c r="B2036" s="1220">
        <f>'Cap Outlay Deprec 27'!H13</f>
        <v>1086753</v>
      </c>
      <c r="D2036" s="13" t="str">
        <f t="shared" si="30"/>
        <v>Error?</v>
      </c>
    </row>
    <row r="2037" spans="1:4" x14ac:dyDescent="0.2">
      <c r="A2037" s="54">
        <v>1976</v>
      </c>
      <c r="B2037" s="1220">
        <f>'Cap Outlay Deprec 27'!H16</f>
        <v>42168529</v>
      </c>
      <c r="C2037" s="13" t="s">
        <v>653</v>
      </c>
      <c r="D2037" s="13" t="str">
        <f t="shared" si="30"/>
        <v>Error?</v>
      </c>
    </row>
    <row r="2038" spans="1:4" x14ac:dyDescent="0.2">
      <c r="A2038" s="82">
        <v>1977</v>
      </c>
      <c r="D2038" s="13" t="str">
        <f t="shared" si="30"/>
        <v>OK</v>
      </c>
    </row>
    <row r="2039" spans="1:4" x14ac:dyDescent="0.2">
      <c r="A2039" s="54">
        <v>1978</v>
      </c>
      <c r="B2039" s="1220">
        <f>'Cap Outlay Deprec 27'!I8</f>
        <v>864279</v>
      </c>
      <c r="D2039" s="13" t="str">
        <f t="shared" si="30"/>
        <v>Error?</v>
      </c>
    </row>
    <row r="2040" spans="1:4" x14ac:dyDescent="0.2">
      <c r="A2040" s="54">
        <v>1979</v>
      </c>
      <c r="B2040" s="1220">
        <f>'Cap Outlay Deprec 27'!I10</f>
        <v>106552</v>
      </c>
      <c r="D2040" s="13" t="str">
        <f t="shared" si="30"/>
        <v>Error?</v>
      </c>
    </row>
    <row r="2041" spans="1:4" x14ac:dyDescent="0.2">
      <c r="A2041" s="54">
        <v>1980</v>
      </c>
      <c r="B2041" s="1220">
        <f>'Cap Outlay Deprec 27'!I12</f>
        <v>182197</v>
      </c>
      <c r="D2041" s="13" t="str">
        <f t="shared" si="30"/>
        <v>Error?</v>
      </c>
    </row>
    <row r="2042" spans="1:4" x14ac:dyDescent="0.2">
      <c r="A2042" s="54">
        <v>1981</v>
      </c>
      <c r="B2042" s="1220">
        <f>'Cap Outlay Deprec 27'!I13</f>
        <v>217157</v>
      </c>
      <c r="D2042" s="13" t="str">
        <f t="shared" si="30"/>
        <v>Error?</v>
      </c>
    </row>
    <row r="2043" spans="1:4" x14ac:dyDescent="0.2">
      <c r="A2043" s="54">
        <v>1982</v>
      </c>
      <c r="B2043" s="1220">
        <f>'Cap Outlay Deprec 27'!I16</f>
        <v>1370185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68393</v>
      </c>
      <c r="D2048" s="13" t="str">
        <f t="shared" si="31"/>
        <v>Error?</v>
      </c>
    </row>
    <row r="2049" spans="1:4" x14ac:dyDescent="0.2">
      <c r="A2049" s="54">
        <v>1988</v>
      </c>
      <c r="B2049" s="1220">
        <f>'Cap Outlay Deprec 27'!J16</f>
        <v>68393</v>
      </c>
      <c r="C2049" s="13" t="s">
        <v>653</v>
      </c>
      <c r="D2049" s="13" t="str">
        <f t="shared" si="31"/>
        <v>Error?</v>
      </c>
    </row>
    <row r="2050" spans="1:4" x14ac:dyDescent="0.2">
      <c r="A2050" s="82">
        <v>1989</v>
      </c>
      <c r="D2050" s="13" t="str">
        <f t="shared" si="31"/>
        <v>OK</v>
      </c>
    </row>
    <row r="2051" spans="1:4" x14ac:dyDescent="0.2">
      <c r="A2051" s="54">
        <v>1990</v>
      </c>
      <c r="B2051" s="1220">
        <f>'Cap Outlay Deprec 27'!K8</f>
        <v>39756293</v>
      </c>
      <c r="C2051" s="13" t="s">
        <v>653</v>
      </c>
      <c r="D2051" s="13" t="str">
        <f t="shared" si="31"/>
        <v>Error?</v>
      </c>
    </row>
    <row r="2052" spans="1:4" x14ac:dyDescent="0.2">
      <c r="A2052" s="54">
        <v>1991</v>
      </c>
      <c r="B2052" s="1220">
        <f>'Cap Outlay Deprec 27'!K10</f>
        <v>983007</v>
      </c>
      <c r="C2052" s="13" t="s">
        <v>653</v>
      </c>
      <c r="D2052" s="13" t="str">
        <f t="shared" si="31"/>
        <v>Error?</v>
      </c>
    </row>
    <row r="2053" spans="1:4" x14ac:dyDescent="0.2">
      <c r="A2053" s="54">
        <v>1992</v>
      </c>
      <c r="B2053" s="1220">
        <f>'Cap Outlay Deprec 27'!K12</f>
        <v>1495504</v>
      </c>
      <c r="C2053" s="13" t="s">
        <v>653</v>
      </c>
      <c r="D2053" s="13" t="str">
        <f t="shared" si="31"/>
        <v>Error?</v>
      </c>
    </row>
    <row r="2054" spans="1:4" x14ac:dyDescent="0.2">
      <c r="A2054" s="54">
        <v>1993</v>
      </c>
      <c r="B2054" s="1220">
        <f>'Cap Outlay Deprec 27'!K13</f>
        <v>1235517</v>
      </c>
      <c r="C2054" s="13" t="s">
        <v>653</v>
      </c>
      <c r="D2054" s="13" t="str">
        <f t="shared" si="31"/>
        <v>Error?</v>
      </c>
    </row>
    <row r="2055" spans="1:4" x14ac:dyDescent="0.2">
      <c r="A2055" s="54">
        <v>1994</v>
      </c>
      <c r="B2055" s="1220">
        <f>'Cap Outlay Deprec 27'!K16</f>
        <v>43470321</v>
      </c>
      <c r="C2055" s="13" t="s">
        <v>653</v>
      </c>
      <c r="D2055" s="13" t="str">
        <f t="shared" si="31"/>
        <v>Error?</v>
      </c>
    </row>
    <row r="2056" spans="1:4" x14ac:dyDescent="0.2">
      <c r="A2056" s="54">
        <v>1995</v>
      </c>
      <c r="B2056" s="1220">
        <f>'Cap Outlay Deprec 27'!L5</f>
        <v>822541</v>
      </c>
      <c r="C2056" s="13" t="s">
        <v>653</v>
      </c>
      <c r="D2056" s="13" t="str">
        <f t="shared" si="31"/>
        <v>Error?</v>
      </c>
    </row>
    <row r="2057" spans="1:4" x14ac:dyDescent="0.2">
      <c r="A2057" s="54">
        <v>1996</v>
      </c>
      <c r="B2057" s="1220">
        <f>'Cap Outlay Deprec 27'!L8</f>
        <v>7301244</v>
      </c>
      <c r="C2057" s="13" t="s">
        <v>653</v>
      </c>
      <c r="D2057" s="13" t="str">
        <f t="shared" si="31"/>
        <v>Error?</v>
      </c>
    </row>
    <row r="2058" spans="1:4" x14ac:dyDescent="0.2">
      <c r="A2058" s="54">
        <v>1997</v>
      </c>
      <c r="B2058" s="1220">
        <f>'Cap Outlay Deprec 27'!L10</f>
        <v>1148040</v>
      </c>
      <c r="C2058" s="13" t="s">
        <v>653</v>
      </c>
      <c r="D2058" s="13" t="str">
        <f t="shared" si="31"/>
        <v>Error?</v>
      </c>
    </row>
    <row r="2059" spans="1:4" x14ac:dyDescent="0.2">
      <c r="A2059" s="54">
        <v>1998</v>
      </c>
      <c r="B2059" s="1220">
        <f>'Cap Outlay Deprec 27'!L12</f>
        <v>755826</v>
      </c>
      <c r="C2059" s="13" t="s">
        <v>653</v>
      </c>
      <c r="D2059" s="13" t="str">
        <f t="shared" si="31"/>
        <v>Error?</v>
      </c>
    </row>
    <row r="2060" spans="1:4" x14ac:dyDescent="0.2">
      <c r="A2060" s="54">
        <v>1999</v>
      </c>
      <c r="B2060" s="1220">
        <f>'Cap Outlay Deprec 27'!L13</f>
        <v>821833</v>
      </c>
      <c r="C2060" s="13" t="s">
        <v>653</v>
      </c>
      <c r="D2060" s="13" t="str">
        <f t="shared" si="31"/>
        <v>Error?</v>
      </c>
    </row>
    <row r="2061" spans="1:4" x14ac:dyDescent="0.2">
      <c r="A2061" s="54">
        <v>2000</v>
      </c>
      <c r="B2061" s="1220">
        <f>'Cap Outlay Deprec 27'!L16</f>
        <v>10849484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463165</v>
      </c>
      <c r="C2088" s="13" t="s">
        <v>653</v>
      </c>
      <c r="D2088" s="13" t="str">
        <f t="shared" si="31"/>
        <v>Error?</v>
      </c>
    </row>
    <row r="2089" spans="1:4" x14ac:dyDescent="0.2">
      <c r="A2089" s="54">
        <v>2028</v>
      </c>
      <c r="B2089" s="1220">
        <f>'Expenditures 15-22'!K92</f>
        <v>259759</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17092</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755654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14084456</v>
      </c>
      <c r="C2551" s="13" t="s">
        <v>653</v>
      </c>
      <c r="D2551" s="13" t="str">
        <f t="shared" si="38"/>
        <v>Error?</v>
      </c>
    </row>
    <row r="2552" spans="1:4" x14ac:dyDescent="0.2">
      <c r="A2552" s="82">
        <v>2491</v>
      </c>
      <c r="D2552" s="13" t="str">
        <f t="shared" si="38"/>
        <v>OK</v>
      </c>
    </row>
    <row r="2553" spans="1:4" x14ac:dyDescent="0.2">
      <c r="A2553" s="54">
        <v>2492</v>
      </c>
      <c r="B2553" s="1220">
        <f>'Acct Summary 7-8'!C6</f>
        <v>20041599</v>
      </c>
      <c r="C2553" s="13" t="s">
        <v>653</v>
      </c>
      <c r="D2553" s="13" t="str">
        <f t="shared" si="38"/>
        <v>Error?</v>
      </c>
    </row>
    <row r="2554" spans="1:4" x14ac:dyDescent="0.2">
      <c r="A2554" s="54">
        <v>2493</v>
      </c>
      <c r="B2554" s="1220">
        <f>'Acct Summary 7-8'!C7</f>
        <v>5157462</v>
      </c>
      <c r="C2554" s="13" t="s">
        <v>653</v>
      </c>
      <c r="D2554" s="13" t="str">
        <f t="shared" si="38"/>
        <v>Error?</v>
      </c>
    </row>
    <row r="2555" spans="1:4" x14ac:dyDescent="0.2">
      <c r="A2555" s="54">
        <v>2494</v>
      </c>
      <c r="B2555" s="1220">
        <f>'Acct Summary 7-8'!C8</f>
        <v>39283517</v>
      </c>
      <c r="C2555" s="13" t="s">
        <v>653</v>
      </c>
      <c r="D2555" s="13" t="str">
        <f t="shared" si="38"/>
        <v>Error?</v>
      </c>
    </row>
    <row r="2556" spans="1:4" x14ac:dyDescent="0.2">
      <c r="A2556" s="54">
        <v>2495</v>
      </c>
      <c r="B2556" s="1220">
        <f>'Acct Summary 7-8'!C12</f>
        <v>23249948</v>
      </c>
      <c r="C2556" s="13" t="s">
        <v>653</v>
      </c>
      <c r="D2556" s="13" t="str">
        <f t="shared" si="38"/>
        <v>Error?</v>
      </c>
    </row>
    <row r="2557" spans="1:4" x14ac:dyDescent="0.2">
      <c r="A2557" s="54">
        <v>2496</v>
      </c>
      <c r="B2557" s="1220">
        <f>'Acct Summary 7-8'!C13</f>
        <v>14543024</v>
      </c>
      <c r="C2557" s="13" t="s">
        <v>653</v>
      </c>
      <c r="D2557" s="13" t="str">
        <f t="shared" si="38"/>
        <v>Error?</v>
      </c>
    </row>
    <row r="2558" spans="1:4" x14ac:dyDescent="0.2">
      <c r="A2558" s="54">
        <v>2497</v>
      </c>
      <c r="B2558" s="1220">
        <f>'Acct Summary 7-8'!C14</f>
        <v>106300</v>
      </c>
      <c r="C2558" s="13" t="s">
        <v>653</v>
      </c>
      <c r="D2558" s="13" t="str">
        <f t="shared" si="38"/>
        <v>Error?</v>
      </c>
    </row>
    <row r="2559" spans="1:4" x14ac:dyDescent="0.2">
      <c r="A2559" s="54">
        <v>2498</v>
      </c>
      <c r="B2559" s="1220">
        <f>'Acct Summary 7-8'!C15</f>
        <v>722924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38622196</v>
      </c>
      <c r="C2561" s="13" t="s">
        <v>653</v>
      </c>
      <c r="D2561" s="13" t="str">
        <f t="shared" si="39"/>
        <v>Error?</v>
      </c>
    </row>
    <row r="2562" spans="1:4" x14ac:dyDescent="0.2">
      <c r="A2562" s="54">
        <v>2501</v>
      </c>
      <c r="B2562" s="1220">
        <f>'Acct Summary 7-8'!C20</f>
        <v>661321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3950981</v>
      </c>
      <c r="C2564" s="13" t="s">
        <v>653</v>
      </c>
      <c r="D2564" s="13" t="str">
        <f t="shared" si="39"/>
        <v>Error?</v>
      </c>
    </row>
    <row r="2565" spans="1:4" x14ac:dyDescent="0.2">
      <c r="A2565" s="82">
        <v>2504</v>
      </c>
      <c r="D2565" s="13" t="str">
        <f t="shared" si="39"/>
        <v>OK</v>
      </c>
    </row>
    <row r="2566" spans="1:4" x14ac:dyDescent="0.2">
      <c r="A2566" s="54">
        <v>2505</v>
      </c>
      <c r="B2566" s="1220">
        <f>'Acct Summary 7-8'!D6</f>
        <v>130000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4080981</v>
      </c>
      <c r="C2568" s="13" t="s">
        <v>653</v>
      </c>
      <c r="D2568" s="13" t="str">
        <f t="shared" si="39"/>
        <v>Error?</v>
      </c>
    </row>
    <row r="2569" spans="1:4" x14ac:dyDescent="0.2">
      <c r="A2569" s="54">
        <v>2508</v>
      </c>
      <c r="B2569" s="1220">
        <f>'Acct Summary 7-8'!D13</f>
        <v>3887924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3887924</v>
      </c>
      <c r="C2573" s="13" t="s">
        <v>653</v>
      </c>
      <c r="D2573" s="13" t="str">
        <f t="shared" si="39"/>
        <v>Error?</v>
      </c>
    </row>
    <row r="2574" spans="1:4" x14ac:dyDescent="0.2">
      <c r="A2574" s="54">
        <v>2513</v>
      </c>
      <c r="B2574" s="1220">
        <f>'Acct Summary 7-8'!D20</f>
        <v>193057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2148923</v>
      </c>
      <c r="C2591" s="13" t="s">
        <v>653</v>
      </c>
      <c r="D2591" s="13" t="str">
        <f t="shared" si="39"/>
        <v>Error?</v>
      </c>
    </row>
    <row r="2592" spans="1:4" x14ac:dyDescent="0.2">
      <c r="A2592" s="82">
        <v>2531</v>
      </c>
      <c r="D2592" s="13" t="str">
        <f t="shared" si="39"/>
        <v>OK</v>
      </c>
    </row>
    <row r="2593" spans="1:4" x14ac:dyDescent="0.2">
      <c r="A2593" s="54">
        <v>2532</v>
      </c>
      <c r="B2593" s="1220">
        <f>'Acct Summary 7-8'!F6</f>
        <v>924976</v>
      </c>
      <c r="C2593" s="13" t="s">
        <v>653</v>
      </c>
      <c r="D2593" s="13" t="str">
        <f t="shared" si="39"/>
        <v>Error?</v>
      </c>
    </row>
    <row r="2594" spans="1:4" x14ac:dyDescent="0.2">
      <c r="A2594" s="54">
        <v>2533</v>
      </c>
      <c r="B2594" s="1220">
        <f>'Acct Summary 7-8'!F7</f>
        <v>40000</v>
      </c>
      <c r="C2594" s="13" t="s">
        <v>653</v>
      </c>
      <c r="D2594" s="13" t="str">
        <f t="shared" si="39"/>
        <v>Error?</v>
      </c>
    </row>
    <row r="2595" spans="1:4" x14ac:dyDescent="0.2">
      <c r="A2595" s="54">
        <v>2534</v>
      </c>
      <c r="B2595" s="1220">
        <f>'Acct Summary 7-8'!F8</f>
        <v>3113899</v>
      </c>
      <c r="C2595" s="13" t="s">
        <v>653</v>
      </c>
      <c r="D2595" s="13" t="str">
        <f t="shared" si="39"/>
        <v>Error?</v>
      </c>
    </row>
    <row r="2596" spans="1:4" x14ac:dyDescent="0.2">
      <c r="A2596" s="54">
        <v>2535</v>
      </c>
      <c r="B2596" s="1220">
        <f>'Acct Summary 7-8'!F13</f>
        <v>2942170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2942170</v>
      </c>
      <c r="C2600" s="13" t="s">
        <v>653</v>
      </c>
      <c r="D2600" s="13" t="str">
        <f t="shared" si="39"/>
        <v>Error?</v>
      </c>
    </row>
    <row r="2601" spans="1:4" x14ac:dyDescent="0.2">
      <c r="A2601" s="54">
        <v>2540</v>
      </c>
      <c r="B2601" s="1220">
        <f>'Acct Summary 7-8'!F20</f>
        <v>171729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1861627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1861627</v>
      </c>
      <c r="C2606" s="13" t="s">
        <v>653</v>
      </c>
      <c r="D2606" s="13" t="str">
        <f t="shared" si="39"/>
        <v>Error?</v>
      </c>
    </row>
    <row r="2607" spans="1:4" x14ac:dyDescent="0.2">
      <c r="A2607" s="54">
        <v>2546</v>
      </c>
      <c r="B2607" s="1220">
        <f>'Acct Summary 7-8'!G12</f>
        <v>459089</v>
      </c>
      <c r="C2607" s="13" t="s">
        <v>653</v>
      </c>
      <c r="D2607" s="13" t="str">
        <f t="shared" si="39"/>
        <v>Error?</v>
      </c>
    </row>
    <row r="2608" spans="1:4" x14ac:dyDescent="0.2">
      <c r="A2608" s="54">
        <v>2547</v>
      </c>
      <c r="B2608" s="1220">
        <f>'Acct Summary 7-8'!G13</f>
        <v>1016760</v>
      </c>
      <c r="C2608" s="13" t="s">
        <v>653</v>
      </c>
      <c r="D2608" s="13" t="str">
        <f t="shared" si="39"/>
        <v>Error?</v>
      </c>
    </row>
    <row r="2609" spans="1:4" x14ac:dyDescent="0.2">
      <c r="A2609" s="54">
        <v>2548</v>
      </c>
      <c r="B2609" s="1220">
        <f>'Acct Summary 7-8'!G14</f>
        <v>547</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1476396</v>
      </c>
      <c r="C2612" s="13" t="s">
        <v>653</v>
      </c>
      <c r="D2612" s="13" t="str">
        <f t="shared" si="39"/>
        <v>Error?</v>
      </c>
    </row>
    <row r="2613" spans="1:4" x14ac:dyDescent="0.2">
      <c r="A2613" s="54">
        <v>2552</v>
      </c>
      <c r="B2613" s="1220">
        <f>'Acct Summary 7-8'!G20</f>
        <v>385231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2615336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2615336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2701566</v>
      </c>
      <c r="C2634" s="13" t="s">
        <v>653</v>
      </c>
      <c r="D2634" s="13" t="str">
        <f t="shared" si="40"/>
        <v>Error?</v>
      </c>
    </row>
    <row r="2635" spans="1:4" x14ac:dyDescent="0.2">
      <c r="A2635" s="54">
        <v>2574</v>
      </c>
      <c r="B2635" s="1220">
        <f>'Acct Summary 7-8'!E17</f>
        <v>2701566</v>
      </c>
      <c r="C2635" s="13" t="s">
        <v>653</v>
      </c>
      <c r="D2635" s="13" t="str">
        <f t="shared" si="40"/>
        <v>Error?</v>
      </c>
    </row>
    <row r="2636" spans="1:4" x14ac:dyDescent="0.2">
      <c r="A2636" s="54">
        <v>2575</v>
      </c>
      <c r="B2636" s="1220">
        <f>'Acct Summary 7-8'!E20</f>
        <v>-86230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264085</v>
      </c>
      <c r="D2718" s="13" t="str">
        <f t="shared" si="41"/>
        <v>Error?</v>
      </c>
    </row>
    <row r="2719" spans="1:4" x14ac:dyDescent="0.2">
      <c r="A2719" s="54">
        <v>2658</v>
      </c>
      <c r="B2719" s="1220">
        <f>'Expenditures 15-22'!D51</f>
        <v>72412</v>
      </c>
      <c r="D2719" s="13" t="str">
        <f t="shared" si="41"/>
        <v>Error?</v>
      </c>
    </row>
    <row r="2720" spans="1:4" x14ac:dyDescent="0.2">
      <c r="A2720" s="54">
        <v>2659</v>
      </c>
      <c r="B2720" s="1220">
        <f>'Expenditures 15-22'!E51</f>
        <v>24591</v>
      </c>
      <c r="D2720" s="13" t="str">
        <f t="shared" si="41"/>
        <v>Error?</v>
      </c>
    </row>
    <row r="2721" spans="1:4" x14ac:dyDescent="0.2">
      <c r="A2721" s="54">
        <v>2660</v>
      </c>
      <c r="B2721" s="1220">
        <f>'Expenditures 15-22'!F51</f>
        <v>5846</v>
      </c>
      <c r="D2721" s="13" t="str">
        <f t="shared" si="41"/>
        <v>Error?</v>
      </c>
    </row>
    <row r="2722" spans="1:4" x14ac:dyDescent="0.2">
      <c r="A2722" s="54">
        <v>2661</v>
      </c>
      <c r="B2722" s="1220">
        <f>'Expenditures 15-22'!G51</f>
        <v>3873</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384402</v>
      </c>
      <c r="C2724" s="13" t="s">
        <v>653</v>
      </c>
      <c r="D2724" s="13" t="str">
        <f t="shared" si="41"/>
        <v>Error?</v>
      </c>
    </row>
    <row r="2725" spans="1:4" x14ac:dyDescent="0.2">
      <c r="A2725" s="54">
        <v>2664</v>
      </c>
      <c r="B2725" s="1220">
        <f>'Expenditures 15-22'!D241</f>
        <v>8769</v>
      </c>
      <c r="D2725" s="13" t="str">
        <f t="shared" si="41"/>
        <v>Error?</v>
      </c>
    </row>
    <row r="2726" spans="1:4" x14ac:dyDescent="0.2">
      <c r="A2726" s="54">
        <v>2665</v>
      </c>
      <c r="B2726" s="1220">
        <f>'Expenditures 15-22'!K241</f>
        <v>8769</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1968</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463165</v>
      </c>
      <c r="C2789" s="13" t="s">
        <v>653</v>
      </c>
      <c r="D2789" s="13" t="str">
        <f t="shared" si="42"/>
        <v>Error?</v>
      </c>
    </row>
    <row r="2790" spans="1:4" x14ac:dyDescent="0.2">
      <c r="A2790" s="54">
        <v>2729</v>
      </c>
      <c r="B2790" s="1220">
        <f>'Expenditures 15-22'!E102</f>
        <v>463165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1968</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80951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2286758</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5756061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375451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50014</v>
      </c>
      <c r="D2908" s="13" t="str">
        <f t="shared" si="44"/>
        <v>Error?</v>
      </c>
    </row>
    <row r="2909" spans="1:4" x14ac:dyDescent="0.2">
      <c r="A2909" s="82">
        <v>2848</v>
      </c>
      <c r="D2909" s="13" t="str">
        <f t="shared" si="44"/>
        <v>OK</v>
      </c>
    </row>
    <row r="2910" spans="1:4" x14ac:dyDescent="0.2">
      <c r="A2910" s="54">
        <v>2849</v>
      </c>
      <c r="B2910" s="1220">
        <f>'Assets-Liab 5-6'!I34</f>
        <v>50014</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5706047</v>
      </c>
      <c r="D2912" s="13" t="str">
        <f t="shared" si="44"/>
        <v>Error?</v>
      </c>
    </row>
    <row r="2913" spans="1:4" x14ac:dyDescent="0.2">
      <c r="A2913" s="54">
        <v>2852</v>
      </c>
      <c r="B2913" s="1220">
        <f>'Assets-Liab 5-6'!I41</f>
        <v>5756061</v>
      </c>
      <c r="C2913" s="13" t="s">
        <v>653</v>
      </c>
      <c r="D2913" s="13" t="str">
        <f t="shared" si="44"/>
        <v>Error?</v>
      </c>
    </row>
    <row r="2914" spans="1:4" x14ac:dyDescent="0.2">
      <c r="A2914" s="54">
        <v>2853</v>
      </c>
      <c r="B2914" s="1220">
        <f>'Assets-Liab 5-6'!L33</f>
        <v>375451</v>
      </c>
      <c r="D2914" s="13" t="str">
        <f t="shared" si="44"/>
        <v>Error?</v>
      </c>
    </row>
    <row r="2915" spans="1:4" x14ac:dyDescent="0.2">
      <c r="A2915" s="82">
        <v>2854</v>
      </c>
      <c r="D2915" s="13" t="str">
        <f t="shared" si="44"/>
        <v>OK</v>
      </c>
    </row>
    <row r="2916" spans="1:4" x14ac:dyDescent="0.2">
      <c r="A2916" s="54">
        <v>2855</v>
      </c>
      <c r="B2916" s="1220">
        <f>'Assets-Liab 5-6'!L34</f>
        <v>375451</v>
      </c>
      <c r="C2916" s="13" t="s">
        <v>653</v>
      </c>
      <c r="D2916" s="13" t="str">
        <f t="shared" si="44"/>
        <v>Error?</v>
      </c>
    </row>
    <row r="2917" spans="1:4" x14ac:dyDescent="0.2">
      <c r="A2917" s="54">
        <v>2856</v>
      </c>
      <c r="B2917" s="1220">
        <f>'Assets-Liab 5-6'!L41</f>
        <v>375451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331057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132108</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331057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132108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471341</v>
      </c>
      <c r="D3055" s="13" t="str">
        <f t="shared" si="46"/>
        <v>Error?</v>
      </c>
    </row>
    <row r="3056" spans="1:4" x14ac:dyDescent="0.2">
      <c r="A3056" s="54">
        <v>2995</v>
      </c>
      <c r="B3056" s="1220">
        <f>'Expenditures 15-22'!D10</f>
        <v>110411</v>
      </c>
      <c r="D3056" s="13" t="str">
        <f t="shared" si="46"/>
        <v>Error?</v>
      </c>
    </row>
    <row r="3057" spans="1:4" x14ac:dyDescent="0.2">
      <c r="A3057" s="54">
        <v>2996</v>
      </c>
      <c r="B3057" s="1220">
        <f>'Expenditures 15-22'!E10</f>
        <v>106095</v>
      </c>
      <c r="D3057" s="13" t="str">
        <f t="shared" si="46"/>
        <v>Error?</v>
      </c>
    </row>
    <row r="3058" spans="1:4" x14ac:dyDescent="0.2">
      <c r="A3058" s="54">
        <v>2997</v>
      </c>
      <c r="B3058" s="1220">
        <f>'Expenditures 15-22'!F10</f>
        <v>660815</v>
      </c>
      <c r="D3058" s="13" t="str">
        <f t="shared" si="46"/>
        <v>Error?</v>
      </c>
    </row>
    <row r="3059" spans="1:4" x14ac:dyDescent="0.2">
      <c r="A3059" s="54">
        <v>2998</v>
      </c>
      <c r="B3059" s="1220">
        <f>'Expenditures 15-22'!G10</f>
        <v>7848</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1356510</v>
      </c>
      <c r="C3062" s="13" t="s">
        <v>653</v>
      </c>
      <c r="D3062" s="13" t="str">
        <f t="shared" si="46"/>
        <v>Error?</v>
      </c>
    </row>
    <row r="3063" spans="1:4" x14ac:dyDescent="0.2">
      <c r="A3063" s="82">
        <v>3002</v>
      </c>
      <c r="D3063" s="13" t="str">
        <f t="shared" si="46"/>
        <v>OK</v>
      </c>
    </row>
    <row r="3064" spans="1:4" x14ac:dyDescent="0.2">
      <c r="A3064" s="54">
        <v>3003</v>
      </c>
      <c r="B3064" s="1220">
        <f>'Expenditures 15-22'!D213</f>
        <v>29057</v>
      </c>
      <c r="D3064" s="13" t="str">
        <f t="shared" si="46"/>
        <v>Error?</v>
      </c>
    </row>
    <row r="3065" spans="1:4" x14ac:dyDescent="0.2">
      <c r="A3065" s="54">
        <v>3004</v>
      </c>
      <c r="B3065" s="1220">
        <f>'Expenditures 15-22'!K213</f>
        <v>29057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117252</v>
      </c>
      <c r="C3225" s="13" t="s">
        <v>653</v>
      </c>
      <c r="D3225" s="13" t="str">
        <f t="shared" si="49"/>
        <v>Error?</v>
      </c>
    </row>
    <row r="3226" spans="1:4" x14ac:dyDescent="0.2">
      <c r="A3226" s="54">
        <v>3165</v>
      </c>
      <c r="B3226" s="1220">
        <f>'Acct Summary 7-8'!I8</f>
        <v>117252</v>
      </c>
      <c r="C3226" s="13" t="s">
        <v>653</v>
      </c>
      <c r="D3226" s="13" t="str">
        <f t="shared" si="49"/>
        <v>Error?</v>
      </c>
    </row>
    <row r="3227" spans="1:4" x14ac:dyDescent="0.2">
      <c r="A3227" s="54">
        <v>3166</v>
      </c>
      <c r="B3227" s="1220">
        <f>'Acct Summary 7-8'!I20</f>
        <v>117252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23060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23060</v>
      </c>
      <c r="C3232" s="13" t="s">
        <v>653</v>
      </c>
      <c r="D3232" s="13" t="str">
        <f t="shared" si="49"/>
        <v>Error?</v>
      </c>
    </row>
    <row r="3233" spans="1:4" x14ac:dyDescent="0.2">
      <c r="A3233" s="54">
        <v>3172</v>
      </c>
      <c r="B3233" s="1220">
        <f>'Acct Summary 7-8'!C78</f>
        <v>684381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3900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3900</v>
      </c>
      <c r="C3238" s="13" t="s">
        <v>653</v>
      </c>
      <c r="D3238" s="13" t="str">
        <f t="shared" si="49"/>
        <v>Error?</v>
      </c>
    </row>
    <row r="3239" spans="1:4" x14ac:dyDescent="0.2">
      <c r="A3239" s="54">
        <v>3178</v>
      </c>
      <c r="B3239" s="1220">
        <f>'Acct Summary 7-8'!D78</f>
        <v>196957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171729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385231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1968</v>
      </c>
      <c r="C3276" s="13" t="s">
        <v>653</v>
      </c>
      <c r="D3276" s="13" t="str">
        <f t="shared" si="50"/>
        <v>Error?</v>
      </c>
    </row>
    <row r="3277" spans="1:4" x14ac:dyDescent="0.2">
      <c r="A3277" s="54">
        <v>3216</v>
      </c>
      <c r="B3277" s="1220">
        <f>'Acct Summary 7-8'!E77</f>
        <v>-1968</v>
      </c>
      <c r="C3277" s="13" t="s">
        <v>653</v>
      </c>
      <c r="D3277" s="13" t="str">
        <f t="shared" si="50"/>
        <v>Error?</v>
      </c>
    </row>
    <row r="3278" spans="1:4" x14ac:dyDescent="0.2">
      <c r="A3278" s="54">
        <v>3217</v>
      </c>
      <c r="B3278" s="1220">
        <f>'Acct Summary 7-8'!E78</f>
        <v>-88198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17092</v>
      </c>
      <c r="C3318" s="13" t="s">
        <v>653</v>
      </c>
      <c r="D3318" s="13" t="str">
        <f t="shared" si="50"/>
        <v>Error?</v>
      </c>
    </row>
    <row r="3319" spans="1:4" x14ac:dyDescent="0.2">
      <c r="A3319" s="54">
        <v>3258</v>
      </c>
      <c r="B3319" s="1220">
        <f>'Acct Summary 7-8'!I77</f>
        <v>-17092</v>
      </c>
      <c r="C3319" s="13" t="s">
        <v>653</v>
      </c>
      <c r="D3319" s="13" t="str">
        <f t="shared" si="50"/>
        <v>Error?</v>
      </c>
    </row>
    <row r="3320" spans="1:4" x14ac:dyDescent="0.2">
      <c r="A3320" s="54">
        <v>3259</v>
      </c>
      <c r="B3320" s="1220">
        <f>'Acct Summary 7-8'!I78</f>
        <v>100160</v>
      </c>
      <c r="C3320" s="13" t="s">
        <v>653</v>
      </c>
      <c r="D3320" s="13" t="str">
        <f t="shared" si="50"/>
        <v>Error?</v>
      </c>
    </row>
    <row r="3321" spans="1:4" x14ac:dyDescent="0.2">
      <c r="A3321" s="54">
        <v>3260</v>
      </c>
      <c r="B3321" s="1220">
        <f>'Acct Summary 7-8'!I79</f>
        <v>5605887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5706047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3002179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652924</v>
      </c>
      <c r="D3368" s="13" t="str">
        <f t="shared" si="51"/>
        <v>Error?</v>
      </c>
    </row>
    <row r="3369" spans="1:4" x14ac:dyDescent="0.2">
      <c r="A3369" s="54">
        <v>3308</v>
      </c>
      <c r="B3369" s="1220">
        <f>'Expenditures 15-22'!D19</f>
        <v>23522</v>
      </c>
      <c r="D3369" s="13" t="str">
        <f t="shared" si="51"/>
        <v>Error?</v>
      </c>
    </row>
    <row r="3370" spans="1:4" x14ac:dyDescent="0.2">
      <c r="A3370" s="54">
        <v>3309</v>
      </c>
      <c r="B3370" s="1220">
        <f>'Expenditures 15-22'!E8</f>
        <v>10153</v>
      </c>
      <c r="D3370" s="13" t="str">
        <f t="shared" si="51"/>
        <v>Error?</v>
      </c>
    </row>
    <row r="3371" spans="1:4" x14ac:dyDescent="0.2">
      <c r="A3371" s="54">
        <v>3310</v>
      </c>
      <c r="B3371" s="1220">
        <f>'Expenditures 15-22'!E19</f>
        <v>169519</v>
      </c>
      <c r="D3371" s="13" t="str">
        <f t="shared" si="51"/>
        <v>Error?</v>
      </c>
    </row>
    <row r="3372" spans="1:4" x14ac:dyDescent="0.2">
      <c r="A3372" s="54">
        <v>3311</v>
      </c>
      <c r="B3372" s="1220">
        <f>'Expenditures 15-22'!F8</f>
        <v>14788</v>
      </c>
      <c r="D3372" s="13" t="str">
        <f t="shared" si="51"/>
        <v>Error?</v>
      </c>
    </row>
    <row r="3373" spans="1:4" x14ac:dyDescent="0.2">
      <c r="A3373" s="54">
        <v>3312</v>
      </c>
      <c r="B3373" s="1220">
        <f>'Expenditures 15-22'!F19</f>
        <v>7363</v>
      </c>
      <c r="D3373" s="13" t="str">
        <f t="shared" si="51"/>
        <v>Error?</v>
      </c>
    </row>
    <row r="3374" spans="1:4" x14ac:dyDescent="0.2">
      <c r="A3374" s="54">
        <v>3313</v>
      </c>
      <c r="B3374" s="1220">
        <f>'Expenditures 15-22'!G8</f>
        <v>2231</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3694987</v>
      </c>
      <c r="C3380" s="13" t="s">
        <v>653</v>
      </c>
      <c r="D3380" s="13" t="str">
        <f t="shared" si="51"/>
        <v>Error?</v>
      </c>
    </row>
    <row r="3381" spans="1:4" x14ac:dyDescent="0.2">
      <c r="A3381" s="54">
        <v>3320</v>
      </c>
      <c r="B3381" s="1220">
        <f>'Expenditures 15-22'!K19</f>
        <v>200404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179485</v>
      </c>
      <c r="D3387" s="13" t="str">
        <f t="shared" si="51"/>
        <v>Error?</v>
      </c>
    </row>
    <row r="3388" spans="1:4" x14ac:dyDescent="0.2">
      <c r="A3388" s="54">
        <v>3327</v>
      </c>
      <c r="B3388" s="1220">
        <f>'Expenditures 15-22'!D211</f>
        <v>185714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179485</v>
      </c>
      <c r="C3390" s="13" t="s">
        <v>653</v>
      </c>
      <c r="D3390" s="13" t="str">
        <f t="shared" si="51"/>
        <v>Error?</v>
      </c>
    </row>
    <row r="3391" spans="1:4" x14ac:dyDescent="0.2">
      <c r="A3391" s="54">
        <v>3330</v>
      </c>
      <c r="B3391" s="1220">
        <f>'Expenditures 15-22'!K211</f>
        <v>185714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49974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1276861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788358</v>
      </c>
      <c r="D3417" s="13" t="str">
        <f t="shared" si="52"/>
        <v>Error?</v>
      </c>
    </row>
    <row r="3418" spans="1:4" x14ac:dyDescent="0.2">
      <c r="A3418" s="82">
        <v>3357</v>
      </c>
      <c r="D3418" s="13" t="str">
        <f t="shared" si="52"/>
        <v>OK</v>
      </c>
    </row>
    <row r="3419" spans="1:4" x14ac:dyDescent="0.2">
      <c r="A3419" s="54">
        <v>3358</v>
      </c>
      <c r="B3419" s="1220">
        <f>'Assets-Liab 5-6'!F4</f>
        <v>1261102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1346574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238352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375451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977591</v>
      </c>
      <c r="C3446" s="13" t="s">
        <v>653</v>
      </c>
      <c r="D3446" s="13" t="str">
        <f t="shared" si="52"/>
        <v>Error?</v>
      </c>
    </row>
    <row r="3447" spans="1:4" x14ac:dyDescent="0.2">
      <c r="A3447" s="54">
        <v>3386</v>
      </c>
      <c r="B3447" s="1220">
        <f>'Tax Sched 24'!D16</f>
        <v>788767</v>
      </c>
      <c r="C3447" s="13" t="s">
        <v>653</v>
      </c>
      <c r="D3447" s="13" t="str">
        <f t="shared" si="52"/>
        <v>Error?</v>
      </c>
    </row>
    <row r="3448" spans="1:4" x14ac:dyDescent="0.2">
      <c r="A3448" s="54">
        <v>3387</v>
      </c>
      <c r="B3448" s="1220">
        <f>'Tax Sched 24'!C16</f>
        <v>188824</v>
      </c>
      <c r="D3448" s="13" t="str">
        <f t="shared" si="52"/>
        <v>Error?</v>
      </c>
    </row>
    <row r="3449" spans="1:4" x14ac:dyDescent="0.2">
      <c r="A3449" s="54">
        <v>3388</v>
      </c>
      <c r="B3449" s="1220">
        <f>'Tax Sched 24'!F16</f>
        <v>801182</v>
      </c>
      <c r="C3449" s="13" t="s">
        <v>653</v>
      </c>
      <c r="D3449" s="13" t="str">
        <f t="shared" si="52"/>
        <v>Error?</v>
      </c>
    </row>
    <row r="3450" spans="1:4" x14ac:dyDescent="0.2">
      <c r="A3450" s="54">
        <v>3389</v>
      </c>
      <c r="B3450" s="1220">
        <f>'Tax Sched 24'!E16</f>
        <v>990006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4000</v>
      </c>
      <c r="D3530" s="13" t="str">
        <f t="shared" si="54"/>
        <v>Error?</v>
      </c>
    </row>
    <row r="3531" spans="1:4" x14ac:dyDescent="0.2">
      <c r="A3531" s="54">
        <v>3470</v>
      </c>
      <c r="B3531" s="1220">
        <f>'Acct Summary 7-8'!D36</f>
        <v>3900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237871</v>
      </c>
      <c r="D3546" s="13" t="str">
        <f t="shared" si="54"/>
        <v>Error?</v>
      </c>
    </row>
    <row r="3547" spans="1:4" x14ac:dyDescent="0.2">
      <c r="A3547" s="82">
        <v>3486</v>
      </c>
      <c r="D3547" s="13" t="str">
        <f t="shared" si="54"/>
        <v>OK</v>
      </c>
    </row>
    <row r="3548" spans="1:4" x14ac:dyDescent="0.2">
      <c r="A3548" s="54">
        <v>3487</v>
      </c>
      <c r="B3548" s="1220">
        <f>'Assets-Liab 5-6'!K6</f>
        <v>121410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359281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75013</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75013</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284268</v>
      </c>
      <c r="D3567" s="13" t="str">
        <f t="shared" si="54"/>
        <v>Error?</v>
      </c>
    </row>
    <row r="3568" spans="1:4" x14ac:dyDescent="0.2">
      <c r="A3568" s="54">
        <v>3507</v>
      </c>
      <c r="B3568" s="1220">
        <f>'Assets-Liab 5-6'!K41</f>
        <v>359281</v>
      </c>
      <c r="C3568" s="13" t="s">
        <v>653</v>
      </c>
      <c r="D3568" s="13" t="str">
        <f t="shared" si="54"/>
        <v>Error?</v>
      </c>
    </row>
    <row r="3569" spans="1:4" x14ac:dyDescent="0.2">
      <c r="A3569" s="54">
        <v>3508</v>
      </c>
      <c r="B3569" s="1220">
        <f>'Acct Summary 7-8'!K4</f>
        <v>150668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150668</v>
      </c>
      <c r="C3571" s="13" t="s">
        <v>653</v>
      </c>
      <c r="D3571" s="13" t="str">
        <f t="shared" si="54"/>
        <v>Error?</v>
      </c>
    </row>
    <row r="3572" spans="1:4" x14ac:dyDescent="0.2">
      <c r="A3572" s="54">
        <v>3511</v>
      </c>
      <c r="B3572" s="1220">
        <f>'Acct Summary 7-8'!K13</f>
        <v>77297</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77297</v>
      </c>
      <c r="C3575" s="13" t="s">
        <v>653</v>
      </c>
      <c r="D3575" s="13" t="str">
        <f t="shared" si="54"/>
        <v>Error?</v>
      </c>
    </row>
    <row r="3576" spans="1:4" x14ac:dyDescent="0.2">
      <c r="A3576" s="54">
        <v>3515</v>
      </c>
      <c r="B3576" s="1220">
        <f>'Acct Summary 7-8'!K20</f>
        <v>73371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73371</v>
      </c>
      <c r="C3588" s="13" t="s">
        <v>653</v>
      </c>
      <c r="D3588" s="13" t="str">
        <f t="shared" si="55"/>
        <v>Error?</v>
      </c>
    </row>
    <row r="3589" spans="1:4" x14ac:dyDescent="0.2">
      <c r="A3589" s="54">
        <v>3528</v>
      </c>
      <c r="B3589" s="1220">
        <f>'Acct Summary 7-8'!K79</f>
        <v>210897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284268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13063</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13063</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13063</v>
      </c>
      <c r="C3635" s="13" t="s">
        <v>653</v>
      </c>
      <c r="D3635" s="13" t="str">
        <f t="shared" si="55"/>
        <v>Error?</v>
      </c>
    </row>
    <row r="3636" spans="1:4" x14ac:dyDescent="0.2">
      <c r="A3636" s="54">
        <v>3575</v>
      </c>
      <c r="B3636" s="1220">
        <f>'Expenditures 15-22'!E354</f>
        <v>13063</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64203</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64203</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64203</v>
      </c>
      <c r="C3649" s="13" t="s">
        <v>653</v>
      </c>
      <c r="D3649" s="13" t="str">
        <f t="shared" si="56"/>
        <v>Error?</v>
      </c>
    </row>
    <row r="3650" spans="1:4" x14ac:dyDescent="0.2">
      <c r="A3650" s="54">
        <v>3589</v>
      </c>
      <c r="B3650" s="1220">
        <f>'Expenditures 15-22'!G354</f>
        <v>64203</v>
      </c>
      <c r="C3650" s="13" t="s">
        <v>653</v>
      </c>
      <c r="D3650" s="13" t="str">
        <f t="shared" si="56"/>
        <v>Error?</v>
      </c>
    </row>
    <row r="3651" spans="1:4" x14ac:dyDescent="0.2">
      <c r="A3651" s="82">
        <v>3590</v>
      </c>
      <c r="D3651" s="13" t="str">
        <f t="shared" si="56"/>
        <v>OK</v>
      </c>
    </row>
    <row r="3652" spans="1:4" x14ac:dyDescent="0.2">
      <c r="A3652" s="54">
        <v>3591</v>
      </c>
      <c r="B3652" s="1220">
        <f>'Expenditures 15-22'!H337</f>
        <v>31</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31</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31</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31</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77297</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77297</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77297</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77297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73371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149653</v>
      </c>
      <c r="C3725" s="13" t="s">
        <v>653</v>
      </c>
      <c r="D3725" s="13" t="str">
        <f t="shared" si="57"/>
        <v>Error?</v>
      </c>
    </row>
    <row r="3726" spans="1:4" x14ac:dyDescent="0.2">
      <c r="A3726" s="54">
        <v>3665</v>
      </c>
      <c r="B3726" s="1220">
        <f>'Tax Sched 24'!D13</f>
        <v>121036</v>
      </c>
      <c r="C3726" s="13" t="s">
        <v>653</v>
      </c>
      <c r="D3726" s="13" t="str">
        <f t="shared" si="57"/>
        <v>Error?</v>
      </c>
    </row>
    <row r="3727" spans="1:4" x14ac:dyDescent="0.2">
      <c r="A3727" s="54">
        <v>3666</v>
      </c>
      <c r="B3727" s="1220">
        <f>'Tax Sched 24'!C13</f>
        <v>28617</v>
      </c>
      <c r="D3727" s="13" t="str">
        <f t="shared" si="57"/>
        <v>Error?</v>
      </c>
    </row>
    <row r="3728" spans="1:4" x14ac:dyDescent="0.2">
      <c r="A3728" s="54">
        <v>3667</v>
      </c>
      <c r="B3728" s="1220">
        <f>'Tax Sched 24'!F13</f>
        <v>121410</v>
      </c>
      <c r="C3728" s="13" t="s">
        <v>653</v>
      </c>
      <c r="D3728" s="13" t="str">
        <f t="shared" si="57"/>
        <v>Error?</v>
      </c>
    </row>
    <row r="3729" spans="1:4" x14ac:dyDescent="0.2">
      <c r="A3729" s="54">
        <v>3668</v>
      </c>
      <c r="B3729" s="1220">
        <f>'Tax Sched 24'!E13</f>
        <v>150027</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18450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18450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8598035</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47881552</v>
      </c>
      <c r="C4122" s="13" t="s">
        <v>653</v>
      </c>
      <c r="D4122" s="13" t="str">
        <f t="shared" si="63"/>
        <v>Error?</v>
      </c>
    </row>
    <row r="4123" spans="1:4" x14ac:dyDescent="0.2">
      <c r="A4123" s="54">
        <v>4062</v>
      </c>
      <c r="B4123" s="1220">
        <f>'Acct Summary 7-8'!D10</f>
        <v>4080981</v>
      </c>
      <c r="C4123" s="13" t="s">
        <v>653</v>
      </c>
      <c r="D4123" s="13" t="str">
        <f t="shared" si="63"/>
        <v>Error?</v>
      </c>
    </row>
    <row r="4124" spans="1:4" x14ac:dyDescent="0.2">
      <c r="A4124" s="54">
        <v>4063</v>
      </c>
      <c r="B4124" s="1220">
        <f>'Acct Summary 7-8'!E10</f>
        <v>2615336</v>
      </c>
      <c r="C4124" s="13" t="s">
        <v>653</v>
      </c>
      <c r="D4124" s="13" t="str">
        <f t="shared" si="63"/>
        <v>Error?</v>
      </c>
    </row>
    <row r="4125" spans="1:4" x14ac:dyDescent="0.2">
      <c r="A4125" s="54">
        <v>4064</v>
      </c>
      <c r="B4125" s="1220">
        <f>'Acct Summary 7-8'!F10</f>
        <v>3113899</v>
      </c>
      <c r="C4125" s="13" t="s">
        <v>653</v>
      </c>
      <c r="D4125" s="13" t="str">
        <f t="shared" si="63"/>
        <v>Error?</v>
      </c>
    </row>
    <row r="4126" spans="1:4" x14ac:dyDescent="0.2">
      <c r="A4126" s="54">
        <v>4065</v>
      </c>
      <c r="B4126" s="1220">
        <f>'Acct Summary 7-8'!G10</f>
        <v>1861627</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117252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150668</v>
      </c>
      <c r="C4130" s="13" t="s">
        <v>653</v>
      </c>
      <c r="D4130" s="13" t="str">
        <f t="shared" si="63"/>
        <v>Error?</v>
      </c>
    </row>
    <row r="4131" spans="1:4" x14ac:dyDescent="0.2">
      <c r="A4131" s="54">
        <v>4070</v>
      </c>
      <c r="B4131" s="1220">
        <f>'Acct Summary 7-8'!C18</f>
        <v>8598035</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47220231</v>
      </c>
      <c r="C4136" s="13" t="s">
        <v>653</v>
      </c>
      <c r="D4136" s="13" t="str">
        <f t="shared" si="63"/>
        <v>Error?</v>
      </c>
    </row>
    <row r="4137" spans="1:4" x14ac:dyDescent="0.2">
      <c r="A4137" s="54">
        <v>4076</v>
      </c>
      <c r="B4137" s="1220">
        <f>'Acct Summary 7-8'!D19</f>
        <v>3887924</v>
      </c>
      <c r="C4137" s="13" t="s">
        <v>653</v>
      </c>
      <c r="D4137" s="13" t="str">
        <f t="shared" si="63"/>
        <v>Error?</v>
      </c>
    </row>
    <row r="4138" spans="1:4" x14ac:dyDescent="0.2">
      <c r="A4138" s="54">
        <v>4077</v>
      </c>
      <c r="B4138" s="1220">
        <f>'Acct Summary 7-8'!E19</f>
        <v>2701566</v>
      </c>
      <c r="C4138" s="13" t="s">
        <v>653</v>
      </c>
      <c r="D4138" s="13" t="str">
        <f t="shared" si="63"/>
        <v>Error?</v>
      </c>
    </row>
    <row r="4139" spans="1:4" x14ac:dyDescent="0.2">
      <c r="A4139" s="54">
        <v>4078</v>
      </c>
      <c r="B4139" s="1220">
        <f>'Acct Summary 7-8'!F19</f>
        <v>2942170</v>
      </c>
      <c r="C4139" s="13" t="s">
        <v>653</v>
      </c>
      <c r="D4139" s="13" t="str">
        <f t="shared" si="63"/>
        <v>Error?</v>
      </c>
    </row>
    <row r="4140" spans="1:4" x14ac:dyDescent="0.2">
      <c r="A4140" s="54">
        <v>4079</v>
      </c>
      <c r="B4140" s="1220">
        <f>'Acct Summary 7-8'!G19</f>
        <v>1476396</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77297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18048434</v>
      </c>
      <c r="C4171" s="13" t="s">
        <v>653</v>
      </c>
      <c r="D4171" s="13" t="str">
        <f t="shared" si="64"/>
        <v>Error?</v>
      </c>
    </row>
    <row r="4172" spans="1:4" x14ac:dyDescent="0.2">
      <c r="A4172" s="54">
        <v>4111</v>
      </c>
      <c r="B4172" s="1220">
        <f>'Short-Term Long-Term Debt 25'!J49</f>
        <v>15501162</v>
      </c>
      <c r="C4172" s="13" t="s">
        <v>653</v>
      </c>
      <c r="D4172" s="13" t="str">
        <f t="shared" si="64"/>
        <v>Error?</v>
      </c>
    </row>
    <row r="4173" spans="1:4" x14ac:dyDescent="0.2">
      <c r="A4173" s="54">
        <v>4112</v>
      </c>
      <c r="B4173" s="1220">
        <f>'Short-Term Long-Term Debt 25'!H49</f>
        <v>1112905</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3930.8</v>
      </c>
      <c r="C4265" s="13" t="s">
        <v>653</v>
      </c>
      <c r="D4265" s="13" t="str">
        <f t="shared" si="65"/>
        <v>Error?</v>
      </c>
      <c r="E4265" s="802"/>
    </row>
    <row r="4266" spans="1:5" x14ac:dyDescent="0.2">
      <c r="A4266" s="90">
        <v>4205</v>
      </c>
      <c r="B4266" s="1220">
        <f>('FP Info 3'!F10)*100000</f>
        <v>748.59999999999991</v>
      </c>
      <c r="C4266" s="13" t="s">
        <v>653</v>
      </c>
      <c r="D4266" s="13" t="str">
        <f t="shared" si="65"/>
        <v>Error?</v>
      </c>
      <c r="E4266" s="802"/>
    </row>
    <row r="4267" spans="1:5" x14ac:dyDescent="0.2">
      <c r="A4267" s="90">
        <v>4206</v>
      </c>
      <c r="B4267" s="1220">
        <f>('FP Info 3'!H10)*100000</f>
        <v>512.69999999999993</v>
      </c>
      <c r="C4267" s="13" t="s">
        <v>653</v>
      </c>
      <c r="D4267" s="13" t="str">
        <f t="shared" si="65"/>
        <v>Error?</v>
      </c>
      <c r="E4267" s="802"/>
    </row>
    <row r="4268" spans="1:5" x14ac:dyDescent="0.2">
      <c r="A4268" s="90">
        <v>4207</v>
      </c>
      <c r="B4268" s="1220">
        <f>('FP Info 3'!J10)*100000</f>
        <v>5192</v>
      </c>
      <c r="C4268" s="13" t="s">
        <v>653</v>
      </c>
      <c r="D4268" s="13" t="str">
        <f t="shared" si="65"/>
        <v>Error?</v>
      </c>
    </row>
    <row r="4269" spans="1:5" x14ac:dyDescent="0.2">
      <c r="A4269" s="90">
        <v>4208</v>
      </c>
      <c r="B4269" s="1220">
        <f>'FP Info 3'!J16</f>
        <v>12366159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95707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224066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27552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219296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34.190000000000005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40000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128035</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74171</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10317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292563476</v>
      </c>
      <c r="D4995" s="13" t="str">
        <f t="shared" si="77"/>
        <v>Error?</v>
      </c>
    </row>
    <row r="4996" spans="1:4" x14ac:dyDescent="0.2">
      <c r="A4996" s="90">
        <v>4935</v>
      </c>
      <c r="B4996" s="1220">
        <f>'FP Info 3'!H31</f>
        <v>40373759.688000001</v>
      </c>
      <c r="D4996" s="13" t="str">
        <f t="shared" si="77"/>
        <v>Error?</v>
      </c>
    </row>
    <row r="4997" spans="1:4" x14ac:dyDescent="0.2">
      <c r="A4997" s="90">
        <v>4936</v>
      </c>
      <c r="B4997" s="1220">
        <f>'FP Info 3'!H37</f>
        <v>18048434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149653</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11471277</v>
      </c>
      <c r="D5061" s="13" t="str">
        <f t="shared" si="78"/>
        <v>Error?</v>
      </c>
    </row>
    <row r="5062" spans="1:4" x14ac:dyDescent="0.2">
      <c r="A5062" s="82">
        <v>5001</v>
      </c>
      <c r="D5062" s="13" t="str">
        <f t="shared" si="78"/>
        <v>OK</v>
      </c>
    </row>
    <row r="5063" spans="1:4" x14ac:dyDescent="0.2">
      <c r="A5063" s="54">
        <v>5002</v>
      </c>
      <c r="B5063" s="1220">
        <f>'Revenues 9-14'!C7</f>
        <v>2088155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13709085</v>
      </c>
      <c r="C5066" s="13" t="s">
        <v>653</v>
      </c>
      <c r="D5066" s="13" t="str">
        <f t="shared" si="78"/>
        <v>Error?</v>
      </c>
    </row>
    <row r="5067" spans="1:4" x14ac:dyDescent="0.2">
      <c r="A5067" s="54">
        <v>5006</v>
      </c>
      <c r="B5067" s="1220">
        <f>'Revenues 9-14'!C14</f>
        <v>21992</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21992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13421</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20775</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55915</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90111</v>
      </c>
      <c r="C5087" s="13" t="s">
        <v>653</v>
      </c>
      <c r="D5087" s="13" t="str">
        <f t="shared" si="78"/>
        <v>Error?</v>
      </c>
    </row>
    <row r="5088" spans="1:4" x14ac:dyDescent="0.2">
      <c r="A5088" s="54">
        <v>5027</v>
      </c>
      <c r="B5088" s="1220">
        <f>'Revenues 9-14'!C65</f>
        <v>2869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2869</v>
      </c>
      <c r="C5090" s="13" t="s">
        <v>653</v>
      </c>
      <c r="D5090" s="13" t="str">
        <f t="shared" si="78"/>
        <v>Error?</v>
      </c>
    </row>
    <row r="5091" spans="1:4" x14ac:dyDescent="0.2">
      <c r="A5091" s="54">
        <v>5030</v>
      </c>
      <c r="B5091" s="1220">
        <f>'Revenues 9-14'!C70</f>
        <v>144</v>
      </c>
      <c r="D5091" s="13" t="str">
        <f t="shared" si="78"/>
        <v>Error?</v>
      </c>
    </row>
    <row r="5092" spans="1:4" x14ac:dyDescent="0.2">
      <c r="A5092" s="54">
        <v>5031</v>
      </c>
      <c r="B5092" s="1220">
        <f>'Revenues 9-14'!C71</f>
        <v>1212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14621</v>
      </c>
      <c r="D5094" s="13" t="str">
        <f t="shared" si="78"/>
        <v>Error?</v>
      </c>
    </row>
    <row r="5095" spans="1:4" x14ac:dyDescent="0.2">
      <c r="A5095" s="54">
        <v>5034</v>
      </c>
      <c r="B5095" s="1220">
        <f>'Revenues 9-14'!C74</f>
        <v>98055</v>
      </c>
      <c r="D5095" s="13" t="str">
        <f t="shared" si="78"/>
        <v>Error?</v>
      </c>
    </row>
    <row r="5096" spans="1:4" x14ac:dyDescent="0.2">
      <c r="A5096" s="54">
        <v>5035</v>
      </c>
      <c r="B5096" s="1220">
        <f>'Revenues 9-14'!C75</f>
        <v>117250</v>
      </c>
      <c r="C5096" s="13" t="s">
        <v>653</v>
      </c>
      <c r="D5096" s="13" t="str">
        <f t="shared" si="78"/>
        <v>Error?</v>
      </c>
    </row>
    <row r="5097" spans="1:4" x14ac:dyDescent="0.2">
      <c r="A5097" s="54">
        <v>5036</v>
      </c>
      <c r="B5097" s="1220">
        <f>'Revenues 9-14'!C77</f>
        <v>36391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36391</v>
      </c>
      <c r="C5102" s="13" t="s">
        <v>653</v>
      </c>
      <c r="D5102" s="13" t="str">
        <f t="shared" si="78"/>
        <v>Error?</v>
      </c>
    </row>
    <row r="5103" spans="1:4" x14ac:dyDescent="0.2">
      <c r="A5103" s="54">
        <v>5042</v>
      </c>
      <c r="B5103" s="1220">
        <f>'Revenues 9-14'!C84</f>
        <v>1482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5020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6502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906</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4776</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2244</v>
      </c>
      <c r="D5118" s="13" t="str">
        <f t="shared" si="78"/>
        <v>Error?</v>
      </c>
    </row>
    <row r="5119" spans="1:4" x14ac:dyDescent="0.2">
      <c r="A5119" s="54">
        <v>5058</v>
      </c>
      <c r="B5119" s="1220">
        <f>'Revenues 9-14'!C107</f>
        <v>10747</v>
      </c>
      <c r="D5119" s="13" t="str">
        <f t="shared" ref="D5119:D5182" si="79">IF(ISBLANK(B5119),"OK",IF(A5119-B5119=0,"OK","Error?"))</f>
        <v>Error?</v>
      </c>
    </row>
    <row r="5120" spans="1:4" x14ac:dyDescent="0.2">
      <c r="A5120" s="54">
        <v>5059</v>
      </c>
      <c r="B5120" s="1220">
        <f>'Revenues 9-14'!C108</f>
        <v>100256</v>
      </c>
      <c r="C5120" s="13" t="s">
        <v>653</v>
      </c>
      <c r="D5120" s="13" t="str">
        <f t="shared" si="79"/>
        <v>Error?</v>
      </c>
    </row>
    <row r="5121" spans="1:4" x14ac:dyDescent="0.2">
      <c r="A5121" s="54">
        <v>5060</v>
      </c>
      <c r="B5121" s="1220">
        <f>'Revenues 9-14'!C109</f>
        <v>14084456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17723802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17723802</v>
      </c>
      <c r="C5132" s="13" t="s">
        <v>653</v>
      </c>
      <c r="D5132" s="13" t="str">
        <f t="shared" si="79"/>
        <v>Error?</v>
      </c>
    </row>
    <row r="5133" spans="1:4" x14ac:dyDescent="0.2">
      <c r="A5133" s="54">
        <v>5072</v>
      </c>
      <c r="B5133" s="1220">
        <f>'Revenues 9-14'!C124</f>
        <v>142580</v>
      </c>
      <c r="D5133" s="13" t="str">
        <f t="shared" si="79"/>
        <v>Error?</v>
      </c>
    </row>
    <row r="5134" spans="1:4" x14ac:dyDescent="0.2">
      <c r="A5134" s="54">
        <v>5073</v>
      </c>
      <c r="B5134" s="1220">
        <f>'Revenues 9-14'!C125</f>
        <v>587911</v>
      </c>
      <c r="D5134" s="13" t="str">
        <f t="shared" si="79"/>
        <v>Error?</v>
      </c>
    </row>
    <row r="5135" spans="1:4" x14ac:dyDescent="0.2">
      <c r="A5135" s="54">
        <v>5074</v>
      </c>
      <c r="B5135" s="1220">
        <f>'Revenues 9-14'!C126</f>
        <v>950602</v>
      </c>
      <c r="D5135" s="13" t="str">
        <f t="shared" si="79"/>
        <v>Error?</v>
      </c>
    </row>
    <row r="5136" spans="1:4" x14ac:dyDescent="0.2">
      <c r="A5136" s="82">
        <v>5075</v>
      </c>
      <c r="D5136" s="13" t="str">
        <f t="shared" si="79"/>
        <v>OK</v>
      </c>
    </row>
    <row r="5137" spans="1:4" x14ac:dyDescent="0.2">
      <c r="A5137" s="54">
        <v>5076</v>
      </c>
      <c r="B5137" s="1220">
        <f>'Revenues 9-14'!C127</f>
        <v>13809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19364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1714266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19168</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20093</v>
      </c>
      <c r="C5161" s="13" t="s">
        <v>653</v>
      </c>
      <c r="D5161" s="13" t="str">
        <f t="shared" si="79"/>
        <v>Error?</v>
      </c>
    </row>
    <row r="5162" spans="1:4" x14ac:dyDescent="0.2">
      <c r="A5162" s="82">
        <v>5101</v>
      </c>
      <c r="D5162" s="13" t="str">
        <f t="shared" si="79"/>
        <v>OK</v>
      </c>
    </row>
    <row r="5163" spans="1:4" x14ac:dyDescent="0.2">
      <c r="A5163" s="54">
        <v>5102</v>
      </c>
      <c r="B5163" s="1220">
        <f>'Revenues 9-14'!C142</f>
        <v>47621</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47621</v>
      </c>
      <c r="C5165" s="13" t="s">
        <v>653</v>
      </c>
      <c r="D5165" s="13" t="str">
        <f t="shared" si="79"/>
        <v>Error?</v>
      </c>
    </row>
    <row r="5166" spans="1:4" x14ac:dyDescent="0.2">
      <c r="A5166" s="82">
        <v>5105</v>
      </c>
      <c r="D5166" s="13" t="str">
        <f t="shared" si="79"/>
        <v>OK</v>
      </c>
    </row>
    <row r="5167" spans="1:4" x14ac:dyDescent="0.2">
      <c r="A5167" s="54">
        <v>5106</v>
      </c>
      <c r="B5167" s="1220">
        <f>'Revenues 9-14'!C145</f>
        <v>17051</v>
      </c>
      <c r="D5167" s="13" t="str">
        <f t="shared" si="79"/>
        <v>Error?</v>
      </c>
    </row>
    <row r="5168" spans="1:4" x14ac:dyDescent="0.2">
      <c r="A5168" s="54">
        <v>5107</v>
      </c>
      <c r="B5168" s="1220">
        <f>'Revenues 9-14'!C147</f>
        <v>33061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357670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2317797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20041599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74171</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1242614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320999</v>
      </c>
      <c r="D5241" s="13" t="str">
        <f t="shared" si="80"/>
        <v>Error?</v>
      </c>
    </row>
    <row r="5242" spans="1:4" x14ac:dyDescent="0.2">
      <c r="A5242" s="54">
        <v>5181</v>
      </c>
      <c r="B5242" s="1220">
        <f>'Revenues 9-14'!C197</f>
        <v>52270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1615883</v>
      </c>
      <c r="C5246" s="13" t="s">
        <v>653</v>
      </c>
      <c r="D5246" s="13" t="str">
        <f t="shared" si="80"/>
        <v>Error?</v>
      </c>
    </row>
    <row r="5247" spans="1:4" x14ac:dyDescent="0.2">
      <c r="A5247" s="54">
        <v>5186</v>
      </c>
      <c r="B5247" s="1220">
        <f>'Revenues 9-14'!C203</f>
        <v>1859280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1859280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42858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988332</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1031190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5083291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5157462</v>
      </c>
      <c r="C5326" s="13" t="s">
        <v>653</v>
      </c>
      <c r="D5326" s="13" t="str">
        <f t="shared" si="82"/>
        <v>Error?</v>
      </c>
    </row>
    <row r="5327" spans="1:4" x14ac:dyDescent="0.2">
      <c r="A5327" s="54">
        <v>5266</v>
      </c>
      <c r="B5327" s="1220">
        <f>'Revenues 9-14'!C275</f>
        <v>39283517</v>
      </c>
      <c r="C5327" s="13" t="s">
        <v>653</v>
      </c>
      <c r="D5327" s="13" t="str">
        <f t="shared" si="82"/>
        <v>Error?</v>
      </c>
    </row>
    <row r="5328" spans="1:4" x14ac:dyDescent="0.2">
      <c r="A5328" s="54">
        <v>5267</v>
      </c>
      <c r="B5328" s="1220">
        <f>'Revenues 9-14'!D5</f>
        <v>2202302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2202302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1693352</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1693352</v>
      </c>
      <c r="C5339" s="13" t="s">
        <v>653</v>
      </c>
      <c r="D5339" s="13" t="str">
        <f t="shared" si="82"/>
        <v>Error?</v>
      </c>
    </row>
    <row r="5340" spans="1:4" x14ac:dyDescent="0.2">
      <c r="A5340" s="54">
        <v>5279</v>
      </c>
      <c r="B5340" s="1220">
        <f>'Revenues 9-14'!D65</f>
        <v>7477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7477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38827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47850</v>
      </c>
      <c r="C5355" s="13" t="s">
        <v>653</v>
      </c>
      <c r="D5355" s="13" t="str">
        <f t="shared" si="82"/>
        <v>Error?</v>
      </c>
    </row>
    <row r="5356" spans="1:4" x14ac:dyDescent="0.2">
      <c r="A5356" s="54">
        <v>5295</v>
      </c>
      <c r="B5356" s="1220">
        <f>'Revenues 9-14'!D109</f>
        <v>3950981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130000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130000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130000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4080981</v>
      </c>
      <c r="C5508" s="13" t="s">
        <v>653</v>
      </c>
      <c r="D5508" s="13" t="str">
        <f t="shared" si="85"/>
        <v>Error?</v>
      </c>
    </row>
    <row r="5509" spans="1:4" x14ac:dyDescent="0.2">
      <c r="A5509" s="54">
        <v>5448</v>
      </c>
      <c r="B5509" s="1220">
        <f>'Revenues 9-14'!E5</f>
        <v>2602793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2602793</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1968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1968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10575</v>
      </c>
      <c r="C5526" s="13" t="s">
        <v>653</v>
      </c>
      <c r="D5526" s="13" t="str">
        <f t="shared" si="85"/>
        <v>Error?</v>
      </c>
    </row>
    <row r="5527" spans="1:4" x14ac:dyDescent="0.2">
      <c r="A5527" s="54">
        <v>5466</v>
      </c>
      <c r="B5527" s="1220">
        <f>'Revenues 9-14'!E109</f>
        <v>2615336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2615336</v>
      </c>
      <c r="C5552" s="13" t="s">
        <v>653</v>
      </c>
      <c r="D5552" s="13" t="str">
        <f t="shared" si="85"/>
        <v>Error?</v>
      </c>
    </row>
    <row r="5553" spans="1:4" x14ac:dyDescent="0.2">
      <c r="A5553" s="54">
        <v>5492</v>
      </c>
      <c r="B5553" s="1220">
        <f>'Revenues 9-14'!F5</f>
        <v>1496257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1496257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483002</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137524</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620526</v>
      </c>
      <c r="C5579" s="13" t="s">
        <v>653</v>
      </c>
      <c r="D5579" s="13" t="str">
        <f t="shared" si="86"/>
        <v>Error?</v>
      </c>
    </row>
    <row r="5580" spans="1:4" x14ac:dyDescent="0.2">
      <c r="A5580" s="54">
        <v>5519</v>
      </c>
      <c r="B5580" s="1220">
        <f>'Revenues 9-14'!F65</f>
        <v>26059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26059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6081</v>
      </c>
      <c r="C5587" s="13" t="s">
        <v>653</v>
      </c>
      <c r="D5587" s="13" t="str">
        <f t="shared" si="86"/>
        <v>Error?</v>
      </c>
    </row>
    <row r="5588" spans="1:4" x14ac:dyDescent="0.2">
      <c r="A5588" s="54">
        <v>5527</v>
      </c>
      <c r="B5588" s="1220">
        <f>'Revenues 9-14'!F109</f>
        <v>2148923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506923</v>
      </c>
      <c r="D5615" s="13" t="str">
        <f t="shared" si="86"/>
        <v>Error?</v>
      </c>
    </row>
    <row r="5616" spans="1:4" x14ac:dyDescent="0.2">
      <c r="A5616" s="82">
        <v>5555</v>
      </c>
      <c r="D5616" s="13" t="str">
        <f t="shared" si="86"/>
        <v>OK</v>
      </c>
    </row>
    <row r="5617" spans="1:4" x14ac:dyDescent="0.2">
      <c r="A5617" s="54">
        <v>5556</v>
      </c>
      <c r="B5617" s="1220">
        <f>'Revenues 9-14'!F152</f>
        <v>418053</v>
      </c>
      <c r="D5617" s="13" t="str">
        <f t="shared" si="86"/>
        <v>Error?</v>
      </c>
    </row>
    <row r="5618" spans="1:4" x14ac:dyDescent="0.2">
      <c r="A5618" s="54">
        <v>5557</v>
      </c>
      <c r="B5618" s="1220">
        <f>'Revenues 9-14'!F154</f>
        <v>924976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924976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924976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40000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40000</v>
      </c>
      <c r="C5719" s="13" t="s">
        <v>653</v>
      </c>
      <c r="D5719" s="13" t="str">
        <f t="shared" si="88"/>
        <v>Error?</v>
      </c>
    </row>
    <row r="5720" spans="1:4" x14ac:dyDescent="0.2">
      <c r="A5720" s="54">
        <v>5659</v>
      </c>
      <c r="B5720" s="1220">
        <f>'Revenues 9-14'!F275</f>
        <v>3113899</v>
      </c>
      <c r="C5720" s="13" t="s">
        <v>653</v>
      </c>
      <c r="D5720" s="13" t="str">
        <f t="shared" si="88"/>
        <v>Error?</v>
      </c>
    </row>
    <row r="5721" spans="1:4" x14ac:dyDescent="0.2">
      <c r="A5721" s="54">
        <v>5660</v>
      </c>
      <c r="B5721" s="1220">
        <f>'Revenues 9-14'!G5</f>
        <v>770539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977591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1748130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103511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103511</v>
      </c>
      <c r="C5730" s="13" t="s">
        <v>653</v>
      </c>
      <c r="D5730" s="13" t="str">
        <f t="shared" si="88"/>
        <v>Error?</v>
      </c>
    </row>
    <row r="5731" spans="1:4" x14ac:dyDescent="0.2">
      <c r="A5731" s="54">
        <v>5670</v>
      </c>
      <c r="B5731" s="1220">
        <f>'Revenues 9-14'!G65</f>
        <v>2831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2831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7155</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1861627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99756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99756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17091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17091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405</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117252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149653</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149653</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407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407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608</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150668</v>
      </c>
      <c r="C6023" s="13" t="s">
        <v>653</v>
      </c>
      <c r="D6023" s="13" t="str">
        <f t="shared" si="93"/>
        <v>Error?</v>
      </c>
    </row>
    <row r="6024" spans="1:5" x14ac:dyDescent="0.2">
      <c r="A6024" s="54">
        <v>5963</v>
      </c>
      <c r="B6024" s="1220">
        <f>'Revenues 9-14'!G109</f>
        <v>1861627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117252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150668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3218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52618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3796.62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3150000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1669231</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751513</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178026</v>
      </c>
      <c r="D6099" s="13" t="str">
        <f t="shared" si="94"/>
        <v>Error?</v>
      </c>
      <c r="E6099" s="13" t="s">
        <v>207</v>
      </c>
    </row>
    <row r="6100" spans="1:5" x14ac:dyDescent="0.2">
      <c r="A6100">
        <v>6039</v>
      </c>
      <c r="B6100" s="1220">
        <f>'Assets-Liab 5-6'!D9</f>
        <v>14437</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19880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951780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885849</v>
      </c>
      <c r="D6124" s="13" t="str">
        <f t="shared" si="94"/>
        <v>Error?</v>
      </c>
      <c r="E6124" s="13" t="s">
        <v>207</v>
      </c>
    </row>
    <row r="6125" spans="1:5" x14ac:dyDescent="0.2">
      <c r="A6125">
        <v>6064</v>
      </c>
      <c r="B6125" s="1220">
        <f>'Assets-Liab 5-6'!C25</f>
        <v>3150000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188304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177842</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2605665</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72603</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365002</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365002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520847</v>
      </c>
      <c r="D6215" s="13" t="str">
        <f t="shared" si="96"/>
        <v>Error?</v>
      </c>
      <c r="E6215" s="13" t="s">
        <v>207</v>
      </c>
    </row>
    <row r="6216" spans="1:5" x14ac:dyDescent="0.2">
      <c r="A6216">
        <v>6155</v>
      </c>
      <c r="B6216" s="1220">
        <f>'Assets-Liab 5-6'!J41</f>
        <v>885849</v>
      </c>
      <c r="D6216" s="13" t="str">
        <f t="shared" si="96"/>
        <v>Error?</v>
      </c>
      <c r="E6216" s="13" t="s">
        <v>207</v>
      </c>
    </row>
    <row r="6217" spans="1:5" x14ac:dyDescent="0.2">
      <c r="A6217">
        <v>6156</v>
      </c>
      <c r="B6217" s="1220">
        <f>'Assets-Liab 5-6'!J4</f>
        <v>295081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590768</v>
      </c>
      <c r="D6219" s="13" t="str">
        <f t="shared" si="96"/>
        <v>Error?</v>
      </c>
      <c r="E6219" s="13" t="s">
        <v>207</v>
      </c>
    </row>
    <row r="6220" spans="1:5" x14ac:dyDescent="0.2">
      <c r="A6220">
        <v>6159</v>
      </c>
      <c r="B6220" s="1220">
        <f>'Acct Summary 7-8'!J4</f>
        <v>781279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781279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781279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643882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643882</v>
      </c>
      <c r="D6229" s="13" t="str">
        <f t="shared" si="96"/>
        <v>Error?</v>
      </c>
      <c r="E6229" s="13" t="s">
        <v>207</v>
      </c>
    </row>
    <row r="6230" spans="1:5" x14ac:dyDescent="0.2">
      <c r="A6230">
        <v>6169</v>
      </c>
      <c r="B6230" s="1220">
        <f>'Acct Summary 7-8'!J20</f>
        <v>137397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137397</v>
      </c>
      <c r="D6263" s="13" t="str">
        <f t="shared" si="96"/>
        <v>Error?</v>
      </c>
      <c r="E6263" s="13" t="s">
        <v>207</v>
      </c>
    </row>
    <row r="6264" spans="1:5" x14ac:dyDescent="0.2">
      <c r="A6264">
        <v>6203</v>
      </c>
      <c r="B6264" s="1220">
        <f>'Acct Summary 7-8'!J79</f>
        <v>383450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520847</v>
      </c>
      <c r="D6266" s="13" t="str">
        <f t="shared" si="96"/>
        <v>Error?</v>
      </c>
      <c r="E6266" s="13" t="s">
        <v>207</v>
      </c>
    </row>
    <row r="6267" spans="1:5" x14ac:dyDescent="0.2">
      <c r="A6267">
        <v>6206</v>
      </c>
      <c r="B6267" s="1220">
        <f>'Acct Summary 7-8'!C82</f>
        <v>684381</v>
      </c>
      <c r="D6267" s="13" t="str">
        <f t="shared" si="96"/>
        <v>Error?</v>
      </c>
      <c r="E6267" s="13" t="s">
        <v>207</v>
      </c>
    </row>
    <row r="6268" spans="1:5" x14ac:dyDescent="0.2">
      <c r="A6268">
        <v>6207</v>
      </c>
      <c r="B6268" s="1220">
        <f>'Acct Summary 7-8'!D82</f>
        <v>196957</v>
      </c>
      <c r="D6268" s="13" t="str">
        <f t="shared" si="96"/>
        <v>Error?</v>
      </c>
      <c r="E6268" s="13" t="s">
        <v>207</v>
      </c>
    </row>
    <row r="6269" spans="1:5" x14ac:dyDescent="0.2">
      <c r="A6269">
        <v>6208</v>
      </c>
      <c r="B6269" s="1220">
        <f>'Acct Summary 7-8'!E82</f>
        <v>-88198</v>
      </c>
      <c r="D6269" s="13" t="str">
        <f t="shared" si="96"/>
        <v>Error?</v>
      </c>
      <c r="E6269" s="13" t="s">
        <v>207</v>
      </c>
    </row>
    <row r="6270" spans="1:5" x14ac:dyDescent="0.2">
      <c r="A6270">
        <v>6209</v>
      </c>
      <c r="B6270" s="1220">
        <f>'Acct Summary 7-8'!F82</f>
        <v>171729</v>
      </c>
      <c r="D6270" s="13" t="str">
        <f t="shared" si="96"/>
        <v>Error?</v>
      </c>
      <c r="E6270" s="13" t="s">
        <v>207</v>
      </c>
    </row>
    <row r="6271" spans="1:5" x14ac:dyDescent="0.2">
      <c r="A6271">
        <v>6210</v>
      </c>
      <c r="B6271" s="1220">
        <f>'Acct Summary 7-8'!G82</f>
        <v>385231</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100160</v>
      </c>
      <c r="D6273" s="13" t="str">
        <f t="shared" si="97"/>
        <v>Error?</v>
      </c>
      <c r="E6273" s="13" t="s">
        <v>207</v>
      </c>
    </row>
    <row r="6274" spans="1:5" x14ac:dyDescent="0.2">
      <c r="A6274">
        <v>6213</v>
      </c>
      <c r="B6274" s="1220">
        <f>'Acct Summary 7-8'!J82</f>
        <v>137397</v>
      </c>
      <c r="D6274" s="13" t="str">
        <f t="shared" si="97"/>
        <v>Error?</v>
      </c>
      <c r="E6274" s="13" t="s">
        <v>207</v>
      </c>
    </row>
    <row r="6275" spans="1:5" x14ac:dyDescent="0.2">
      <c r="A6275">
        <v>6214</v>
      </c>
      <c r="B6275" s="1220">
        <f>'Acct Summary 7-8'!K82</f>
        <v>73371</v>
      </c>
      <c r="D6275" s="13" t="str">
        <f t="shared" si="97"/>
        <v>Error?</v>
      </c>
      <c r="E6275" s="13" t="s">
        <v>207</v>
      </c>
    </row>
    <row r="6276" spans="1:5" x14ac:dyDescent="0.2">
      <c r="A6276">
        <v>6215</v>
      </c>
      <c r="B6276" s="1220">
        <f>'Acct Summary 7-8'!C83</f>
        <v>-2.7443959675026264</v>
      </c>
      <c r="D6276" s="13" t="str">
        <f t="shared" si="97"/>
        <v>Error?</v>
      </c>
      <c r="E6276" s="13" t="s">
        <v>207</v>
      </c>
    </row>
    <row r="6277" spans="1:5" x14ac:dyDescent="0.2">
      <c r="A6277">
        <v>6216</v>
      </c>
      <c r="B6277" s="1220">
        <f>'Acct Summary 7-8'!D83</f>
        <v>6.4699567502294539E-2</v>
      </c>
      <c r="D6277" s="13" t="str">
        <f t="shared" si="97"/>
        <v>Error?</v>
      </c>
      <c r="E6277" s="13" t="s">
        <v>207</v>
      </c>
    </row>
    <row r="6278" spans="1:5" x14ac:dyDescent="0.2">
      <c r="A6278">
        <v>6217</v>
      </c>
      <c r="B6278" s="1220">
        <f>'Acct Summary 7-8'!E83</f>
        <v>-3.4624492398142012E-2</v>
      </c>
      <c r="D6278" s="13" t="str">
        <f t="shared" si="97"/>
        <v>Error?</v>
      </c>
      <c r="E6278" s="13" t="s">
        <v>207</v>
      </c>
    </row>
    <row r="6279" spans="1:5" x14ac:dyDescent="0.2">
      <c r="A6279">
        <v>6218</v>
      </c>
      <c r="B6279" s="1220">
        <f>'Acct Summary 7-8'!F83</f>
        <v>4.4428283593441968E-2</v>
      </c>
      <c r="D6279" s="13" t="str">
        <f t="shared" si="97"/>
        <v>Error?</v>
      </c>
      <c r="E6279" s="13" t="s">
        <v>207</v>
      </c>
    </row>
    <row r="6280" spans="1:5" x14ac:dyDescent="0.2">
      <c r="A6280">
        <v>6219</v>
      </c>
      <c r="B6280" s="1220">
        <f>'Acct Summary 7-8'!G83</f>
        <v>0.21258745349333869</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1.7553307920527117E-2</v>
      </c>
      <c r="D6282" s="13" t="str">
        <f t="shared" si="97"/>
        <v>Error?</v>
      </c>
      <c r="E6282" s="13" t="s">
        <v>207</v>
      </c>
    </row>
    <row r="6283" spans="1:5" x14ac:dyDescent="0.2">
      <c r="A6283">
        <v>6222</v>
      </c>
      <c r="B6283" s="1220">
        <f>'Acct Summary 7-8'!J83</f>
        <v>0.26379531801085537</v>
      </c>
      <c r="D6283" s="13" t="str">
        <f t="shared" si="97"/>
        <v>Error?</v>
      </c>
      <c r="E6283" s="13" t="s">
        <v>207</v>
      </c>
    </row>
    <row r="6284" spans="1:5" x14ac:dyDescent="0.2">
      <c r="A6284">
        <v>6223</v>
      </c>
      <c r="B6284" s="1220">
        <f>'Acct Summary 7-8'!K83</f>
        <v>0.25810502764996412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777430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777430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55400</v>
      </c>
      <c r="D6330" s="13" t="str">
        <f t="shared" si="97"/>
        <v>Error?</v>
      </c>
      <c r="E6330" s="13" t="s">
        <v>207</v>
      </c>
    </row>
    <row r="6331" spans="1:5" x14ac:dyDescent="0.2">
      <c r="A6331">
        <v>6270</v>
      </c>
      <c r="B6331" s="1220">
        <f>'Revenues 9-14'!D100</f>
        <v>9023</v>
      </c>
      <c r="D6331" s="13" t="str">
        <f t="shared" si="97"/>
        <v>Error?</v>
      </c>
      <c r="E6331" s="13" t="s">
        <v>207</v>
      </c>
    </row>
    <row r="6332" spans="1:5" x14ac:dyDescent="0.2">
      <c r="A6332">
        <v>6271</v>
      </c>
      <c r="B6332" s="1220">
        <f>'Revenues 9-14'!E100</f>
        <v>10575</v>
      </c>
      <c r="D6332" s="13" t="str">
        <f t="shared" si="97"/>
        <v>Error?</v>
      </c>
      <c r="E6332" s="13" t="s">
        <v>207</v>
      </c>
    </row>
    <row r="6333" spans="1:5" x14ac:dyDescent="0.2">
      <c r="A6333">
        <v>6272</v>
      </c>
      <c r="B6333" s="1220">
        <f>'Revenues 9-14'!F100</f>
        <v>6081</v>
      </c>
      <c r="D6333" s="13" t="str">
        <f t="shared" si="97"/>
        <v>Error?</v>
      </c>
      <c r="E6333" s="13" t="s">
        <v>207</v>
      </c>
    </row>
    <row r="6334" spans="1:5" x14ac:dyDescent="0.2">
      <c r="A6334">
        <v>6273</v>
      </c>
      <c r="B6334" s="1220">
        <f>'Revenues 9-14'!G100</f>
        <v>7155</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405</v>
      </c>
      <c r="D6336" s="13" t="str">
        <f t="shared" si="98"/>
        <v>Error?</v>
      </c>
      <c r="E6336" s="13" t="s">
        <v>207</v>
      </c>
    </row>
    <row r="6337" spans="1:5" x14ac:dyDescent="0.2">
      <c r="A6337">
        <v>6276</v>
      </c>
      <c r="B6337" s="1220">
        <f>'Revenues 9-14'!J100</f>
        <v>3361</v>
      </c>
      <c r="D6337" s="13" t="str">
        <f t="shared" si="98"/>
        <v>Error?</v>
      </c>
      <c r="E6337" s="13" t="s">
        <v>207</v>
      </c>
    </row>
    <row r="6338" spans="1:5" x14ac:dyDescent="0.2">
      <c r="A6338">
        <v>6277</v>
      </c>
      <c r="B6338" s="1220">
        <f>'Revenues 9-14'!K100</f>
        <v>608</v>
      </c>
      <c r="D6338" s="13" t="str">
        <f t="shared" si="98"/>
        <v>Error?</v>
      </c>
      <c r="E6338" s="13" t="s">
        <v>207</v>
      </c>
    </row>
    <row r="6339" spans="1:5" x14ac:dyDescent="0.2">
      <c r="A6339">
        <v>6278</v>
      </c>
      <c r="B6339" s="1220">
        <f>'Revenues 9-14'!C101</f>
        <v>17610</v>
      </c>
      <c r="D6339" s="13" t="str">
        <f t="shared" si="98"/>
        <v>Error?</v>
      </c>
      <c r="E6339" s="13" t="s">
        <v>207</v>
      </c>
    </row>
    <row r="6340" spans="1:5" x14ac:dyDescent="0.2">
      <c r="A6340">
        <v>6279</v>
      </c>
      <c r="B6340" s="1220">
        <f>'Revenues 9-14'!C102</f>
        <v>8573</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3361</v>
      </c>
      <c r="D6351" s="13" t="str">
        <f t="shared" si="98"/>
        <v>Error?</v>
      </c>
      <c r="E6351" s="13" t="s">
        <v>207</v>
      </c>
    </row>
    <row r="6352" spans="1:5" x14ac:dyDescent="0.2">
      <c r="A6352">
        <v>6291</v>
      </c>
      <c r="B6352" s="1220">
        <f>'Revenues 9-14'!J109</f>
        <v>781279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925</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358520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72686</v>
      </c>
      <c r="D6844" s="13" t="str">
        <f t="shared" si="105"/>
        <v>Error?</v>
      </c>
    </row>
    <row r="6845" spans="1:4" x14ac:dyDescent="0.2">
      <c r="A6845">
        <v>6784</v>
      </c>
      <c r="B6845" s="1220">
        <f>'Expenditures 15-22'!J5</f>
        <v>10560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531134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12712</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39890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124992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697153</v>
      </c>
      <c r="D6880" s="13" t="str">
        <f t="shared" si="106"/>
        <v>Error?</v>
      </c>
    </row>
    <row r="6881" spans="1:4" x14ac:dyDescent="0.2">
      <c r="A6881">
        <v>6820</v>
      </c>
      <c r="B6881" s="1220">
        <f>'Expenditures 15-22'!K22</f>
        <v>697153</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6043</v>
      </c>
      <c r="D6884" s="13" t="str">
        <f t="shared" si="106"/>
        <v>Error?</v>
      </c>
    </row>
    <row r="6885" spans="1:4" x14ac:dyDescent="0.2">
      <c r="A6885">
        <v>6824</v>
      </c>
      <c r="B6885" s="1220">
        <f>'Expenditures 15-22'!K24</f>
        <v>6043</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72686</v>
      </c>
      <c r="D6902" s="13" t="str">
        <f t="shared" si="106"/>
        <v>Error?</v>
      </c>
    </row>
    <row r="6903" spans="1:4" x14ac:dyDescent="0.2">
      <c r="A6903">
        <v>6842</v>
      </c>
      <c r="B6903" s="1220">
        <f>'Expenditures 15-22'!J33</f>
        <v>23272</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270657</v>
      </c>
      <c r="D6920" s="13" t="str">
        <f t="shared" si="107"/>
        <v>Error?</v>
      </c>
    </row>
    <row r="6921" spans="1:4" x14ac:dyDescent="0.2">
      <c r="A6921">
        <v>6860</v>
      </c>
      <c r="B6921" s="1220">
        <f>'Expenditures 15-22'!J45</f>
        <v>2520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270657</v>
      </c>
      <c r="D6924" s="13" t="str">
        <f t="shared" si="107"/>
        <v>Error?</v>
      </c>
    </row>
    <row r="6925" spans="1:4" x14ac:dyDescent="0.2">
      <c r="A6925">
        <v>6864</v>
      </c>
      <c r="B6925" s="1220">
        <f>'Expenditures 15-22'!J47</f>
        <v>2520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13595</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17913</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17913</v>
      </c>
      <c r="D6940" s="13" t="str">
        <f t="shared" si="107"/>
        <v>Error?</v>
      </c>
    </row>
    <row r="6941" spans="1:4" x14ac:dyDescent="0.2">
      <c r="A6941">
        <v>6880</v>
      </c>
      <c r="B6941" s="1220">
        <f>'Expenditures 15-22'!L52</f>
        <v>28677</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13595</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719</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719</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271376</v>
      </c>
      <c r="D6977" s="13" t="str">
        <f t="shared" si="108"/>
        <v>Error?</v>
      </c>
    </row>
    <row r="6978" spans="1:4" x14ac:dyDescent="0.2">
      <c r="A6978">
        <v>6917</v>
      </c>
      <c r="B6978" s="1220">
        <f>'Expenditures 15-22'!J74</f>
        <v>16115</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2941</v>
      </c>
      <c r="D6981" s="13" t="str">
        <f t="shared" si="108"/>
        <v>Error?</v>
      </c>
    </row>
    <row r="6982" spans="1:4" x14ac:dyDescent="0.2">
      <c r="A6982">
        <v>6921</v>
      </c>
      <c r="B6982" s="1220">
        <f>'Expenditures 15-22'!K85</f>
        <v>2941</v>
      </c>
      <c r="D6982" s="13" t="str">
        <f t="shared" si="108"/>
        <v>Error?</v>
      </c>
    </row>
    <row r="6983" spans="1:4" x14ac:dyDescent="0.2">
      <c r="A6983">
        <v>6922</v>
      </c>
      <c r="B6983" s="1220">
        <f>'Expenditures 15-22'!H86</f>
        <v>53050</v>
      </c>
      <c r="D6983" s="13" t="str">
        <f t="shared" si="108"/>
        <v>Error?</v>
      </c>
    </row>
    <row r="6984" spans="1:4" x14ac:dyDescent="0.2">
      <c r="A6984">
        <v>6923</v>
      </c>
      <c r="B6984" s="1220">
        <f>'Expenditures 15-22'!K86</f>
        <v>53050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203768</v>
      </c>
      <c r="D6987" s="13" t="str">
        <f t="shared" si="108"/>
        <v>Error?</v>
      </c>
    </row>
    <row r="6988" spans="1:4" x14ac:dyDescent="0.2">
      <c r="A6988">
        <v>6927</v>
      </c>
      <c r="B6988" s="1220">
        <f>'Expenditures 15-22'!K88</f>
        <v>203768</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259759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344062</v>
      </c>
      <c r="D7020" s="13" t="str">
        <f t="shared" si="108"/>
        <v>Error?</v>
      </c>
    </row>
    <row r="7021" spans="1:4" x14ac:dyDescent="0.2">
      <c r="A7021">
        <v>6960</v>
      </c>
      <c r="B7021" s="1220">
        <f>'Expenditures 15-22'!J114</f>
        <v>39387</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3352</v>
      </c>
      <c r="D7028" s="13" t="str">
        <f t="shared" si="108"/>
        <v>Error?</v>
      </c>
    </row>
    <row r="7029" spans="1:4" x14ac:dyDescent="0.2">
      <c r="A7029">
        <v>6968</v>
      </c>
      <c r="B7029" s="1220">
        <f>'Expenditures 15-22'!J124</f>
        <v>16869</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3352</v>
      </c>
      <c r="D7033" s="13" t="str">
        <f t="shared" si="108"/>
        <v>Error?</v>
      </c>
    </row>
    <row r="7034" spans="1:4" x14ac:dyDescent="0.2">
      <c r="A7034">
        <v>6973</v>
      </c>
      <c r="B7034" s="1220">
        <f>'Expenditures 15-22'!J127</f>
        <v>16869</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3352</v>
      </c>
      <c r="D7037" s="13" t="str">
        <f t="shared" si="108"/>
        <v>Error?</v>
      </c>
    </row>
    <row r="7038" spans="1:4" x14ac:dyDescent="0.2">
      <c r="A7038">
        <v>6977</v>
      </c>
      <c r="B7038" s="1220">
        <f>'Expenditures 15-22'!J129</f>
        <v>16869</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643882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3352</v>
      </c>
      <c r="D7051" s="13" t="str">
        <f t="shared" si="109"/>
        <v>Error?</v>
      </c>
    </row>
    <row r="7052" spans="1:5" x14ac:dyDescent="0.2">
      <c r="A7052">
        <v>6991</v>
      </c>
      <c r="B7052" s="1220">
        <f>'Expenditures 15-22'!J150</f>
        <v>16869</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781279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11299</v>
      </c>
      <c r="D7073" s="13" t="str">
        <f t="shared" si="109"/>
        <v>Error?</v>
      </c>
    </row>
    <row r="7074" spans="1:4" x14ac:dyDescent="0.2">
      <c r="A7074">
        <v>7013</v>
      </c>
      <c r="B7074" s="1220">
        <f>'Expenditures 15-22'!K210</f>
        <v>11299</v>
      </c>
      <c r="D7074" s="13" t="str">
        <f t="shared" si="109"/>
        <v>Error?</v>
      </c>
    </row>
    <row r="7075" spans="1:4" x14ac:dyDescent="0.2">
      <c r="A7075">
        <v>7014</v>
      </c>
      <c r="B7075" s="1220">
        <f>'Expenditures 15-22'!D212</f>
        <v>5935</v>
      </c>
      <c r="D7075" s="13" t="str">
        <f t="shared" si="109"/>
        <v>Error?</v>
      </c>
    </row>
    <row r="7076" spans="1:4" x14ac:dyDescent="0.2">
      <c r="A7076">
        <v>7015</v>
      </c>
      <c r="B7076" s="1220">
        <f>'Expenditures 15-22'!K212</f>
        <v>5935</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1261</v>
      </c>
      <c r="D7079" s="13" t="str">
        <f t="shared" si="109"/>
        <v>Error?</v>
      </c>
    </row>
    <row r="7080" spans="1:4" x14ac:dyDescent="0.2">
      <c r="A7080">
        <v>7019</v>
      </c>
      <c r="B7080" s="1220">
        <f>'Expenditures 15-22'!K220</f>
        <v>1261</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258805</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258805</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31597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31597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39913</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39913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144498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144498</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643882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643882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643882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643882</v>
      </c>
      <c r="D7224" s="13" t="str">
        <f t="shared" si="111"/>
        <v>Error?</v>
      </c>
    </row>
    <row r="7225" spans="1:4" x14ac:dyDescent="0.2">
      <c r="A7225">
        <v>7164</v>
      </c>
      <c r="B7225" s="1220">
        <f>'Expenditures 15-22'!K332</f>
        <v>137397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100238</v>
      </c>
      <c r="D7246" s="13" t="str">
        <f t="shared" si="112"/>
        <v>Error?</v>
      </c>
    </row>
    <row r="7247" spans="1:4" x14ac:dyDescent="0.2">
      <c r="A7247">
        <f t="shared" si="113"/>
        <v>7186</v>
      </c>
      <c r="B7247" s="1220">
        <f>'Expenditures 15-22'!E7</f>
        <v>67291</v>
      </c>
      <c r="D7247" s="13" t="str">
        <f t="shared" si="112"/>
        <v>Error?</v>
      </c>
    </row>
    <row r="7248" spans="1:4" x14ac:dyDescent="0.2">
      <c r="A7248">
        <f t="shared" si="113"/>
        <v>7187</v>
      </c>
      <c r="B7248" s="1220">
        <f>'Expenditures 15-22'!F7</f>
        <v>5085</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39721</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169</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95778</v>
      </c>
      <c r="D7263" s="13" t="str">
        <f t="shared" si="112"/>
        <v>Error?</v>
      </c>
    </row>
    <row r="7264" spans="1:4" x14ac:dyDescent="0.2">
      <c r="A7264">
        <f t="shared" si="113"/>
        <v>7203</v>
      </c>
      <c r="B7264" s="1220">
        <f>'Expenditures 15-22'!D17</f>
        <v>27856</v>
      </c>
      <c r="D7264" s="13" t="str">
        <f t="shared" si="112"/>
        <v>Error?</v>
      </c>
    </row>
    <row r="7265" spans="1:5" x14ac:dyDescent="0.2">
      <c r="A7265">
        <f t="shared" si="113"/>
        <v>7204</v>
      </c>
      <c r="B7265" s="1220">
        <f>'Expenditures 15-22'!E17</f>
        <v>456</v>
      </c>
      <c r="D7265" s="13" t="str">
        <f t="shared" si="112"/>
        <v>Error?</v>
      </c>
    </row>
    <row r="7266" spans="1:5" x14ac:dyDescent="0.2">
      <c r="A7266">
        <f t="shared" si="113"/>
        <v>7205</v>
      </c>
      <c r="B7266" s="1220">
        <f>'Expenditures 15-22'!F17</f>
        <v>902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347414</v>
      </c>
      <c r="D7624" s="13" t="str">
        <f t="shared" si="124"/>
        <v>Error?</v>
      </c>
      <c r="E7624" s="13" t="s">
        <v>20</v>
      </c>
    </row>
    <row r="7625" spans="1:5" x14ac:dyDescent="0.2">
      <c r="A7625">
        <f t="shared" si="123"/>
        <v>7564</v>
      </c>
      <c r="B7625" s="1220">
        <f>'Cap Outlay Deprec 27'!I17</f>
        <v>34741.4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1404926.4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169069</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169069</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17610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33061</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50671</v>
      </c>
      <c r="D7719" s="13" t="str">
        <f t="shared" si="126"/>
        <v>Error?</v>
      </c>
      <c r="E7719" s="13" t="s">
        <v>968</v>
      </c>
    </row>
    <row r="7720" spans="1:6" x14ac:dyDescent="0.2">
      <c r="A7720">
        <v>7659</v>
      </c>
      <c r="B7720" s="1220">
        <f>'Rest Tax Levies-Tort Im 26'!H14</f>
        <v>2088155</v>
      </c>
      <c r="D7720" s="13" t="str">
        <f t="shared" si="126"/>
        <v>Error?</v>
      </c>
      <c r="E7720" s="13" t="s">
        <v>968</v>
      </c>
    </row>
    <row r="7721" spans="1:6" x14ac:dyDescent="0.2">
      <c r="A7721">
        <v>7660</v>
      </c>
      <c r="B7721" s="1220">
        <f>'Rest Tax Levies-Tort Im 26'!K14</f>
        <v>50671</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1292635</v>
      </c>
      <c r="D7759" s="13" t="str">
        <f t="shared" si="127"/>
        <v>Error?</v>
      </c>
      <c r="E7759" s="23" t="s">
        <v>1592</v>
      </c>
    </row>
    <row r="7760" spans="1:6" x14ac:dyDescent="0.2">
      <c r="A7760">
        <v>7699</v>
      </c>
      <c r="B7760" s="1220">
        <f>'Aud Quest 2'!J90</f>
        <v>1292635</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schemas.microsoft.com/office/2006/documentManagement/types"/>
    <ds:schemaRef ds:uri="http://schemas.microsoft.com/sharepoint/v3"/>
    <ds:schemaRef ds:uri="http://purl.org/dc/elements/1.1/"/>
    <ds:schemaRef ds:uri="http://purl.org/dc/terms/"/>
    <ds:schemaRef ds:uri="d21dc803-237d-4c68-8692-8d731fd29118"/>
    <ds:schemaRef ds:uri="http://schemas.openxmlformats.org/package/2006/metadata/core-properties"/>
    <ds:schemaRef ds:uri="http://schemas.microsoft.com/office/infopath/2007/PartnerControls"/>
    <ds:schemaRef ds:uri="4d435f69-8686-490b-bd6d-b153bf22ab50"/>
    <ds:schemaRef ds:uri="6ce3111e-7420-4802-b50a-75d4e9a0b98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2017-11-03T18:37:44Z</cp:lastPrinted>
  <dcterms:created xsi:type="dcterms:W3CDTF">2003-10-29T19:06:34Z</dcterms:created>
  <dcterms:modified xsi:type="dcterms:W3CDTF">2017-12-12T21:43:31Z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